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defaultThemeVersion="124226"/>
  <mc:AlternateContent xmlns:mc="http://schemas.openxmlformats.org/markup-compatibility/2006">
    <mc:Choice Requires="x15">
      <x15ac:absPath xmlns:x15ac="http://schemas.microsoft.com/office/spreadsheetml/2010/11/ac" url="\\Frparnet29\métiers\SGN\_Achats\2026\1 - Passation de marché\SDD\SYP\SYP-2026-0102 AT mise en place système conformité AGACIRO- LAB-FT\3 DCE publié\DCE-SYP-2026-0102 English version\"/>
    </mc:Choice>
  </mc:AlternateContent>
  <xr:revisionPtr revIDLastSave="0" documentId="13_ncr:1_{6E0A23F7-9904-405B-9DB9-F58A6CE3AFC7}" xr6:coauthVersionLast="47" xr6:coauthVersionMax="47" xr10:uidLastSave="{00000000-0000-0000-0000-000000000000}"/>
  <bookViews>
    <workbookView xWindow="-11745" yWindow="-21720" windowWidth="38640" windowHeight="21120" tabRatio="856" xr2:uid="{00000000-000D-0000-FFFF-FFFF00000000}"/>
  </bookViews>
  <sheets>
    <sheet name="lump sum" sheetId="5" r:id="rId1"/>
  </sheets>
  <definedNames>
    <definedName name="_Toc25250064" localSheetId="0">'lump sum'!$C$26</definedName>
    <definedName name="_Toc25250065" localSheetId="0">'lump sum'!#REF!</definedName>
    <definedName name="_xlnm.Print_Area" localSheetId="0">'lump sum'!$C$17:$O$94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63" i="5" l="1"/>
  <c r="K37" i="5"/>
  <c r="J37" i="5"/>
  <c r="I37" i="5"/>
  <c r="H37" i="5"/>
  <c r="G37" i="5"/>
  <c r="F37" i="5"/>
  <c r="E37" i="5"/>
  <c r="C74" i="5" l="1"/>
  <c r="C75" i="5"/>
  <c r="C76" i="5"/>
  <c r="C77" i="5"/>
  <c r="D77" i="5" l="1"/>
  <c r="D76" i="5"/>
  <c r="D75" i="5"/>
  <c r="D74" i="5"/>
  <c r="D73" i="5"/>
  <c r="C73" i="5"/>
  <c r="D72" i="5"/>
  <c r="C72" i="5"/>
  <c r="D71" i="5"/>
  <c r="C71" i="5"/>
  <c r="D70" i="5"/>
  <c r="C70" i="5"/>
  <c r="D69" i="5"/>
  <c r="C69" i="5"/>
  <c r="K56" i="5"/>
  <c r="J56" i="5"/>
  <c r="I56" i="5"/>
  <c r="H56" i="5"/>
  <c r="G56" i="5"/>
  <c r="F56" i="5"/>
  <c r="E56" i="5"/>
  <c r="L55" i="5"/>
  <c r="K52" i="5"/>
  <c r="J52" i="5"/>
  <c r="I52" i="5"/>
  <c r="H52" i="5"/>
  <c r="G52" i="5"/>
  <c r="F52" i="5"/>
  <c r="E52" i="5"/>
  <c r="L51" i="5"/>
  <c r="L49" i="5"/>
  <c r="K49" i="5"/>
  <c r="J49" i="5"/>
  <c r="I49" i="5"/>
  <c r="H49" i="5"/>
  <c r="G49" i="5"/>
  <c r="F49" i="5"/>
  <c r="E49" i="5"/>
  <c r="K35" i="5"/>
  <c r="J35" i="5"/>
  <c r="I35" i="5"/>
  <c r="H35" i="5"/>
  <c r="G35" i="5"/>
  <c r="F35" i="5"/>
  <c r="E35" i="5"/>
  <c r="L35" i="5" s="1"/>
  <c r="L34" i="5"/>
  <c r="L33" i="5"/>
  <c r="K32" i="5"/>
  <c r="K38" i="5" s="1"/>
  <c r="J32" i="5"/>
  <c r="I32" i="5"/>
  <c r="H32" i="5"/>
  <c r="G32" i="5"/>
  <c r="F32" i="5"/>
  <c r="E32" i="5"/>
  <c r="L31" i="5"/>
  <c r="L30" i="5"/>
  <c r="C18" i="5"/>
  <c r="L37" i="5" l="1"/>
  <c r="E38" i="5"/>
  <c r="F38" i="5"/>
  <c r="G38" i="5"/>
  <c r="H38" i="5"/>
  <c r="I38" i="5"/>
  <c r="J38" i="5"/>
  <c r="L52" i="5"/>
  <c r="L56" i="5"/>
  <c r="L32" i="5"/>
  <c r="L38" i="5" s="1"/>
  <c r="E58" i="5" l="1"/>
  <c r="E42" i="5"/>
  <c r="E61" i="5" l="1"/>
  <c r="E43" i="5"/>
  <c r="E62" i="5" l="1"/>
</calcChain>
</file>

<file path=xl/sharedStrings.xml><?xml version="1.0" encoding="utf-8"?>
<sst xmlns="http://schemas.openxmlformats.org/spreadsheetml/2006/main" count="95" uniqueCount="82">
  <si>
    <t>TOTAL</t>
  </si>
  <si>
    <t>/</t>
  </si>
  <si>
    <t>//</t>
  </si>
  <si>
    <r>
      <t>INFO : REFERENTIEL PROFILS</t>
    </r>
    <r>
      <rPr>
        <b/>
        <sz val="20"/>
        <color theme="0"/>
        <rFont val="Calibri"/>
        <family val="2"/>
      </rPr>
      <t xml:space="preserve"> ETUDES </t>
    </r>
    <r>
      <rPr>
        <b/>
        <sz val="14"/>
        <color theme="0"/>
        <rFont val="Calibri"/>
        <family val="2"/>
      </rPr>
      <t>AFD</t>
    </r>
  </si>
  <si>
    <t>TVA APPLICABLE</t>
  </si>
  <si>
    <t xml:space="preserve">The following breakdown is not contractual. Only the total lump sum will be contracted. The bidder is requested to fill in only the white cells.
</t>
  </si>
  <si>
    <t>NAME OF THE BIDDER OR DETAILS OF THE CONSORTIUM :</t>
  </si>
  <si>
    <t>CONTRACTOR</t>
  </si>
  <si>
    <t>COCONTRACTOR 1</t>
  </si>
  <si>
    <t>SUBCONTRACTOR 1</t>
  </si>
  <si>
    <t>COCONTRACTOR 2</t>
  </si>
  <si>
    <t>COCONTRACTOR 3</t>
  </si>
  <si>
    <t>COCONTRACTOR 4</t>
  </si>
  <si>
    <t>SUBCONTRACTOR 2</t>
  </si>
  <si>
    <t>SUBCONTRACTOR 3</t>
  </si>
  <si>
    <t>SUBCONTRACTOR 4</t>
  </si>
  <si>
    <t>SUPPORT / BACKSTOPPING</t>
  </si>
  <si>
    <t>JUNIOR PROFILE</t>
  </si>
  <si>
    <t>CONFIRMED PROFILE</t>
  </si>
  <si>
    <t>SENIOR PROFILE</t>
  </si>
  <si>
    <t>MAIN EXPERTISE</t>
  </si>
  <si>
    <t>NUMBER OF YEARS OF EXPERIENCE</t>
  </si>
  <si>
    <t>STRUCTURE / COMPANY OF AFFILIATION</t>
  </si>
  <si>
    <t>TYPE OF EXPERTISE : LOCAL / INTERNATIONAL</t>
  </si>
  <si>
    <t>COUNTRY WHERE THE PROFILE IS LOCATED - OF PROFESSIONAL RESIDENCE</t>
  </si>
  <si>
    <t>DAY RATE IN € HT</t>
  </si>
  <si>
    <t>PROFILE 1</t>
  </si>
  <si>
    <t>PROFILE 2</t>
  </si>
  <si>
    <t>PROFILE 3</t>
  </si>
  <si>
    <t>PROFILE 4</t>
  </si>
  <si>
    <t>PROFILE 5</t>
  </si>
  <si>
    <t>PROFILE 6</t>
  </si>
  <si>
    <t>PROFILE 7</t>
  </si>
  <si>
    <t>PROFILES</t>
  </si>
  <si>
    <t>NUMBER OF DAYS 'ON SITE"</t>
  </si>
  <si>
    <t>TOTAL NUMBER OF DAYS</t>
  </si>
  <si>
    <t>NUMBER OF DAYS "IN DISTANCE/REMOTE WORKING"</t>
  </si>
  <si>
    <t>TOTAL AMOUNT IN EUROS EXCLUDING TAXES</t>
  </si>
  <si>
    <t>VAT APPLICABLE</t>
  </si>
  <si>
    <t>TOTAL AMOUNT OF THE MISSION BEFORE TAX / EXCLUDING TAXES</t>
  </si>
  <si>
    <t>TOTAL AMOUNT OF THE MISSION INCLUDING TAXES</t>
  </si>
  <si>
    <t xml:space="preserve">POTENTIAL COSTS
In accordance with Article X of the Rules of the Contract and Article X of the CCCAP, bidders are requested to detail below the anticipated costs associated with any engagement fees. This anticipation will be taken into account in judging the price. Bidders are therefore invited to provide a precise estimate of these expenses.
</t>
  </si>
  <si>
    <t>MISSION EXPENSES</t>
  </si>
  <si>
    <t>UNIT PRICE OF AIR AND/OR TRAIN TICKETS
(ECONOMY CLASS)</t>
  </si>
  <si>
    <t>NUMBER OF AIRLINE TICKETS FOR THE ENTIRE MISSION</t>
  </si>
  <si>
    <t>TOTAL AMOUNT INCLUNDING TAXES</t>
  </si>
  <si>
    <t>DAILY PER DIEM RATE</t>
  </si>
  <si>
    <t>NUMBER OF MISSIONS DAYS</t>
  </si>
  <si>
    <t>TOTAL AMOUNT INCLUDING TAXES</t>
  </si>
  <si>
    <t>TOTAL AMOUNT OF MISSION EXPENSES</t>
  </si>
  <si>
    <t>TOTAL AMOUNT MISSION + MISSION EXPENSES INCLUDING TAXES</t>
  </si>
  <si>
    <t xml:space="preserve">In case of consortium, please divide the total amount between each member
</t>
  </si>
  <si>
    <t>STATUT</t>
  </si>
  <si>
    <t>NOM DE LA SOCIETE</t>
  </si>
  <si>
    <t>MISSION AMOUNT EXCL. TAXES</t>
  </si>
  <si>
    <t>MONTANT MISSION INCLUS. TAXES</t>
  </si>
  <si>
    <t>MISSION EXPENSES INCL. TAXES</t>
  </si>
  <si>
    <t>THE BIDDER MUST DIVIDE THE AMOUNTS BETWEEN ANY CO-CONTRACTORS AND SUB-CONTRACTORS</t>
  </si>
  <si>
    <t>MANDATORY DETAIL IN CASE OF CONSORTIUM :</t>
  </si>
  <si>
    <t>DELIVERABLES</t>
  </si>
  <si>
    <t>HT</t>
  </si>
  <si>
    <t>EXCLUDING TAXES</t>
  </si>
  <si>
    <t>TTC</t>
  </si>
  <si>
    <t>INCLUDING TAXES</t>
  </si>
  <si>
    <t>INFORMATION</t>
  </si>
  <si>
    <t>EVENTUAL DISCOUNT IN %</t>
  </si>
  <si>
    <t>MISSION : TOTAL AMOUNT EXCLUDING TAXES AND EXCLUDING MISSION EXPENSES</t>
  </si>
  <si>
    <t>MISISON : TOTAL AMOUNT INCLUDING TAXES AND EXCLUDING MISSION EXPENSES</t>
  </si>
  <si>
    <t>Financial Specialist</t>
  </si>
  <si>
    <t>ITS Expert</t>
  </si>
  <si>
    <t>LEVEL OF SENIORITY : 
CHOOSE THE CATEGORY VIA THE DROP-DOWN LIST</t>
  </si>
  <si>
    <t>0 TO 5 YEARS EXPERIENCE</t>
  </si>
  <si>
    <t>&lt;5 TO 15 YEARS EXPERIENCE</t>
  </si>
  <si>
    <t>MORE THAN 15 YEARS EXPERIENCE</t>
  </si>
  <si>
    <t>CONFIRMED PROFILE &lt;5 TO 15 YEARS EXPERIENCE</t>
  </si>
  <si>
    <t>SENIOR PROFILE MORE THAN 15 YEARS EXPERIENCE</t>
  </si>
  <si>
    <t>JUNIOR PROFILE 0 TO 5 YEARS EXPERIENCE</t>
  </si>
  <si>
    <t>BACKSTOPPING</t>
  </si>
  <si>
    <t>PROFILES SELECTED FOR THE MISSION</t>
  </si>
  <si>
    <t xml:space="preserve">SYP-2026-0102
LUMP SUM
</t>
  </si>
  <si>
    <t>Deliverable 1 :intermediate reports</t>
  </si>
  <si>
    <t>Deliverable 2:final reports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</si>
</sst>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 #,##0.00\ &quot;€&quot;_-;\-* #,##0.00\ &quot;€&quot;_-;_-* &quot;-&quot;??\ &quot;€&quot;_-;_-@_-"/>
    <numFmt numFmtId="164" formatCode="#,##0.00\ &quot;€&quot;"/>
    <numFmt numFmtId="165" formatCode="_-* #,##0.00\ [$€-40C]_-;\-* #,##0.00\ [$€-40C]_-;_-* &quot;-&quot;??\ [$€-40C]_-;_-@_-"/>
    <numFmt numFmtId="166" formatCode="0.0%"/>
    <numFmt numFmtId="167" formatCode="_-* #,##0\ [$€-40C]_-;\-* #,##0\ [$€-40C]_-;_-* &quot;-&quot;??\ [$€-40C]_-;_-@_-"/>
    <numFmt numFmtId="168" formatCode="#,##0\ &quot;€&quot;"/>
    <numFmt numFmtId="169" formatCode="#,##0.00\ &quot;€&quot;\ \T\T\C"/>
    <numFmt numFmtId="170" formatCode="#,##0\ _€"/>
    <numFmt numFmtId="171" formatCode="###,0\.00&quot; € HT&quot;"/>
    <numFmt numFmtId="172" formatCode="#,##0.00&quot; € HT&quot;"/>
    <numFmt numFmtId="173" formatCode="#,##0&quot; € HT&quot;"/>
  </numFmts>
  <fonts count="59" x14ac:knownFonts="1">
    <font>
      <sz val="12"/>
      <color theme="1"/>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rgb="FFC00000"/>
      <name val="Roboto Bold"/>
    </font>
    <font>
      <sz val="11"/>
      <name val="Roboto Bold"/>
    </font>
    <font>
      <b/>
      <sz val="11"/>
      <color theme="1"/>
      <name val="Calibri"/>
      <family val="2"/>
      <scheme val="minor"/>
    </font>
    <font>
      <b/>
      <sz val="14"/>
      <name val="Roboto Bold"/>
    </font>
    <font>
      <b/>
      <sz val="11"/>
      <color rgb="FF002060"/>
      <name val="Roboto Bold"/>
    </font>
    <font>
      <sz val="11"/>
      <color rgb="FF002060"/>
      <name val="Roboto Bold"/>
    </font>
    <font>
      <sz val="11"/>
      <color theme="1"/>
      <name val="Roboto Bold"/>
    </font>
    <font>
      <sz val="11"/>
      <color rgb="FF009AA0"/>
      <name val="Calibri Light"/>
      <family val="2"/>
    </font>
    <font>
      <b/>
      <sz val="11"/>
      <name val="Roboto Bold"/>
    </font>
    <font>
      <sz val="16"/>
      <color rgb="FFC00000"/>
      <name val="Roboto Bold"/>
    </font>
    <font>
      <sz val="22"/>
      <name val="Calibri"/>
      <family val="2"/>
      <scheme val="minor"/>
    </font>
    <font>
      <b/>
      <sz val="16"/>
      <name val="Calibri"/>
      <family val="2"/>
      <scheme val="minor"/>
    </font>
    <font>
      <sz val="16"/>
      <color theme="1"/>
      <name val="Roboto Black"/>
    </font>
    <font>
      <sz val="14"/>
      <color theme="1"/>
      <name val="Calibri"/>
      <family val="2"/>
    </font>
    <font>
      <b/>
      <sz val="14"/>
      <color theme="0"/>
      <name val="Calibri"/>
      <family val="2"/>
    </font>
    <font>
      <b/>
      <sz val="14"/>
      <color indexed="56"/>
      <name val="Calibri"/>
      <family val="2"/>
    </font>
    <font>
      <sz val="14"/>
      <color indexed="16"/>
      <name val="Calibri"/>
      <family val="2"/>
    </font>
    <font>
      <sz val="14"/>
      <color rgb="FFC00000"/>
      <name val="Roboto Bold"/>
    </font>
    <font>
      <sz val="14"/>
      <color theme="1"/>
      <name val="Calibri"/>
      <family val="2"/>
      <scheme val="minor"/>
    </font>
    <font>
      <b/>
      <sz val="11"/>
      <color theme="0"/>
      <name val="Roboto Bold"/>
    </font>
    <font>
      <sz val="12"/>
      <color theme="1"/>
      <name val="Calibri"/>
      <family val="2"/>
    </font>
    <font>
      <b/>
      <i/>
      <sz val="16"/>
      <color rgb="FFFF0000"/>
      <name val="Roboto Bold"/>
    </font>
    <font>
      <sz val="16"/>
      <color rgb="FF002060"/>
      <name val="Roboto Bold"/>
    </font>
    <font>
      <sz val="16"/>
      <name val="Roboto Bold"/>
    </font>
    <font>
      <b/>
      <sz val="11"/>
      <color theme="0"/>
      <name val="Calibri"/>
      <family val="2"/>
      <scheme val="minor"/>
    </font>
    <font>
      <sz val="14"/>
      <name val="Roboto Bold"/>
    </font>
    <font>
      <sz val="14"/>
      <color rgb="FF002060"/>
      <name val="Roboto Bold"/>
    </font>
    <font>
      <sz val="18"/>
      <name val="Roboto Bold"/>
    </font>
    <font>
      <b/>
      <sz val="14"/>
      <color rgb="FF002060"/>
      <name val="Roboto Bold"/>
    </font>
    <font>
      <b/>
      <sz val="9"/>
      <color theme="0"/>
      <name val="Calibri"/>
      <family val="2"/>
      <scheme val="minor"/>
    </font>
    <font>
      <b/>
      <sz val="24"/>
      <name val="Calibri"/>
      <family val="2"/>
      <scheme val="minor"/>
    </font>
    <font>
      <b/>
      <sz val="22"/>
      <color theme="1"/>
      <name val="Calibri"/>
      <family val="2"/>
      <scheme val="minor"/>
    </font>
    <font>
      <b/>
      <sz val="24"/>
      <color theme="1"/>
      <name val="Calibri"/>
      <family val="2"/>
      <scheme val="minor"/>
    </font>
    <font>
      <b/>
      <sz val="16"/>
      <color theme="1"/>
      <name val="Calibri"/>
      <family val="2"/>
      <scheme val="minor"/>
    </font>
    <font>
      <b/>
      <sz val="14"/>
      <color theme="0"/>
      <name val="Roboto Bold"/>
    </font>
    <font>
      <b/>
      <sz val="20"/>
      <color theme="0"/>
      <name val="Roboto Bold"/>
    </font>
    <font>
      <sz val="18"/>
      <color theme="0"/>
      <name val="Roboto Bold"/>
    </font>
    <font>
      <b/>
      <u/>
      <sz val="14"/>
      <name val="Roboto Bold"/>
    </font>
    <font>
      <sz val="11"/>
      <color theme="0"/>
      <name val="Calibri"/>
      <family val="2"/>
      <scheme val="minor"/>
    </font>
    <font>
      <b/>
      <i/>
      <sz val="14"/>
      <color rgb="FFFF0000"/>
      <name val="Roboto Bold"/>
    </font>
    <font>
      <sz val="14"/>
      <color theme="0"/>
      <name val="Calibri"/>
      <family val="2"/>
      <scheme val="minor"/>
    </font>
    <font>
      <sz val="14"/>
      <color theme="1"/>
      <name val="Roboto Bold"/>
    </font>
    <font>
      <sz val="18"/>
      <color rgb="FFC00000"/>
      <name val="Roboto Bold"/>
    </font>
    <font>
      <b/>
      <sz val="11"/>
      <name val="Calibri"/>
      <family val="2"/>
      <scheme val="minor"/>
    </font>
    <font>
      <b/>
      <sz val="14"/>
      <color theme="1"/>
      <name val="Calibri"/>
      <family val="2"/>
      <scheme val="minor"/>
    </font>
    <font>
      <b/>
      <sz val="20"/>
      <color theme="0"/>
      <name val="Calibri"/>
      <family val="2"/>
    </font>
    <font>
      <b/>
      <sz val="14"/>
      <color rgb="FFFF0000"/>
      <name val="Roboto Bold"/>
    </font>
    <font>
      <sz val="28"/>
      <color theme="1"/>
      <name val="Roboto Black"/>
    </font>
    <font>
      <b/>
      <sz val="14"/>
      <color theme="0"/>
      <name val="Calibri"/>
      <family val="2"/>
      <scheme val="minor"/>
    </font>
    <font>
      <b/>
      <sz val="12"/>
      <color theme="0"/>
      <name val="Roboto Bold"/>
    </font>
    <font>
      <b/>
      <sz val="16"/>
      <name val="Roboto Bold"/>
    </font>
    <font>
      <sz val="24"/>
      <color rgb="FFFF0000"/>
      <name val="Calibri"/>
      <family val="2"/>
      <scheme val="minor"/>
    </font>
    <font>
      <sz val="1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002060"/>
        <bgColor indexed="64"/>
      </patternFill>
    </fill>
    <fill>
      <patternFill patternType="solid">
        <fgColor theme="4" tint="0.79998168889431442"/>
        <bgColor indexed="64"/>
      </patternFill>
    </fill>
    <fill>
      <patternFill patternType="solid">
        <fgColor theme="4" tint="0.79995117038483843"/>
        <bgColor indexed="64"/>
      </patternFill>
    </fill>
    <fill>
      <patternFill patternType="gray125">
        <bgColor theme="4" tint="0.79998168889431442"/>
      </patternFill>
    </fill>
    <fill>
      <patternFill patternType="solid">
        <fgColor theme="9" tint="0.79998168889431442"/>
        <bgColor indexed="64"/>
      </patternFill>
    </fill>
    <fill>
      <patternFill patternType="solid">
        <fgColor theme="0" tint="-0.14999847407452621"/>
        <bgColor indexed="64"/>
      </patternFill>
    </fill>
    <fill>
      <patternFill patternType="solid">
        <fgColor auto="1"/>
        <bgColor theme="0"/>
      </patternFill>
    </fill>
    <fill>
      <patternFill patternType="solid">
        <fgColor indexed="65"/>
        <bgColor indexed="64"/>
      </patternFill>
    </fill>
  </fills>
  <borders count="70">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rgb="FF002060"/>
      </left>
      <right/>
      <top style="medium">
        <color rgb="FF002060"/>
      </top>
      <bottom style="thin">
        <color rgb="FF002060"/>
      </bottom>
      <diagonal/>
    </border>
    <border>
      <left style="thin">
        <color rgb="FF002060"/>
      </left>
      <right style="thin">
        <color rgb="FF002060"/>
      </right>
      <top style="medium">
        <color rgb="FF002060"/>
      </top>
      <bottom style="thin">
        <color rgb="FF002060"/>
      </bottom>
      <diagonal/>
    </border>
    <border>
      <left style="thin">
        <color rgb="FF002060"/>
      </left>
      <right style="medium">
        <color rgb="FF002060"/>
      </right>
      <top style="medium">
        <color rgb="FF002060"/>
      </top>
      <bottom style="thin">
        <color rgb="FF002060"/>
      </bottom>
      <diagonal/>
    </border>
    <border>
      <left style="medium">
        <color rgb="FF002060"/>
      </left>
      <right/>
      <top style="thin">
        <color rgb="FF002060"/>
      </top>
      <bottom style="thin">
        <color rgb="FF002060"/>
      </bottom>
      <diagonal/>
    </border>
    <border>
      <left style="thin">
        <color rgb="FF002060"/>
      </left>
      <right style="thin">
        <color rgb="FF002060"/>
      </right>
      <top style="thin">
        <color rgb="FF002060"/>
      </top>
      <bottom style="thin">
        <color rgb="FF002060"/>
      </bottom>
      <diagonal/>
    </border>
    <border>
      <left style="thin">
        <color rgb="FF002060"/>
      </left>
      <right style="medium">
        <color rgb="FF002060"/>
      </right>
      <top style="thin">
        <color rgb="FF002060"/>
      </top>
      <bottom style="thin">
        <color rgb="FF002060"/>
      </bottom>
      <diagonal/>
    </border>
    <border>
      <left style="medium">
        <color rgb="FF002060"/>
      </left>
      <right/>
      <top style="thin">
        <color rgb="FF002060"/>
      </top>
      <bottom style="medium">
        <color rgb="FF002060"/>
      </bottom>
      <diagonal/>
    </border>
    <border>
      <left style="thin">
        <color rgb="FF002060"/>
      </left>
      <right style="thin">
        <color rgb="FF002060"/>
      </right>
      <top style="thin">
        <color rgb="FF002060"/>
      </top>
      <bottom style="medium">
        <color rgb="FF002060"/>
      </bottom>
      <diagonal/>
    </border>
    <border>
      <left style="thin">
        <color rgb="FF002060"/>
      </left>
      <right style="medium">
        <color rgb="FF002060"/>
      </right>
      <top style="thin">
        <color rgb="FF002060"/>
      </top>
      <bottom style="medium">
        <color rgb="FF002060"/>
      </bottom>
      <diagonal/>
    </border>
    <border>
      <left style="medium">
        <color rgb="FF002060"/>
      </left>
      <right style="medium">
        <color rgb="FF002060"/>
      </right>
      <top style="medium">
        <color rgb="FF002060"/>
      </top>
      <bottom/>
      <diagonal/>
    </border>
    <border>
      <left/>
      <right style="thin">
        <color rgb="FF002060"/>
      </right>
      <top style="medium">
        <color rgb="FF002060"/>
      </top>
      <bottom style="thin">
        <color rgb="FF002060"/>
      </bottom>
      <diagonal/>
    </border>
    <border>
      <left style="medium">
        <color rgb="FF002060"/>
      </left>
      <right style="medium">
        <color rgb="FF002060"/>
      </right>
      <top/>
      <bottom/>
      <diagonal/>
    </border>
    <border>
      <left style="medium">
        <color rgb="FF002060"/>
      </left>
      <right style="medium">
        <color rgb="FF002060"/>
      </right>
      <top/>
      <bottom style="medium">
        <color rgb="FF002060"/>
      </bottom>
      <diagonal/>
    </border>
    <border>
      <left style="medium">
        <color rgb="FF002060"/>
      </left>
      <right style="thin">
        <color rgb="FF002060"/>
      </right>
      <top style="thin">
        <color rgb="FF002060"/>
      </top>
      <bottom style="medium">
        <color rgb="FF002060"/>
      </bottom>
      <diagonal/>
    </border>
    <border>
      <left style="thin">
        <color rgb="FF002060"/>
      </left>
      <right style="thin">
        <color rgb="FF002060"/>
      </right>
      <top/>
      <bottom style="thin">
        <color rgb="FF002060"/>
      </bottom>
      <diagonal/>
    </border>
    <border>
      <left/>
      <right style="thin">
        <color rgb="FF002060"/>
      </right>
      <top style="thin">
        <color rgb="FF002060"/>
      </top>
      <bottom style="medium">
        <color rgb="FF002060"/>
      </bottom>
      <diagonal/>
    </border>
    <border>
      <left style="medium">
        <color rgb="FF002060"/>
      </left>
      <right style="medium">
        <color rgb="FF002060"/>
      </right>
      <top style="thin">
        <color rgb="FF002060"/>
      </top>
      <bottom style="medium">
        <color rgb="FF002060"/>
      </bottom>
      <diagonal/>
    </border>
    <border>
      <left/>
      <right/>
      <top style="medium">
        <color rgb="FF002060"/>
      </top>
      <bottom style="medium">
        <color rgb="FF002060"/>
      </bottom>
      <diagonal/>
    </border>
    <border>
      <left style="medium">
        <color rgb="FF002060"/>
      </left>
      <right/>
      <top style="medium">
        <color rgb="FF002060"/>
      </top>
      <bottom style="medium">
        <color rgb="FF002060"/>
      </bottom>
      <diagonal/>
    </border>
    <border>
      <left style="medium">
        <color rgb="FF002060"/>
      </left>
      <right style="thin">
        <color rgb="FF002060"/>
      </right>
      <top style="medium">
        <color rgb="FF002060"/>
      </top>
      <bottom style="thin">
        <color rgb="FF002060"/>
      </bottom>
      <diagonal/>
    </border>
    <border>
      <left/>
      <right/>
      <top style="mediumDashDot">
        <color theme="3"/>
      </top>
      <bottom/>
      <diagonal/>
    </border>
    <border>
      <left/>
      <right style="medium">
        <color rgb="FF002060"/>
      </right>
      <top style="medium">
        <color rgb="FF002060"/>
      </top>
      <bottom style="medium">
        <color rgb="FF002060"/>
      </bottom>
      <diagonal/>
    </border>
    <border>
      <left/>
      <right style="medium">
        <color rgb="FF002060"/>
      </right>
      <top style="medium">
        <color rgb="FF002060"/>
      </top>
      <bottom style="thin">
        <color rgb="FF002060"/>
      </bottom>
      <diagonal/>
    </border>
    <border>
      <left style="thin">
        <color rgb="FF002060"/>
      </left>
      <right style="thin">
        <color rgb="FF002060"/>
      </right>
      <top style="thin">
        <color rgb="FF002060"/>
      </top>
      <bottom style="thin">
        <color indexed="64"/>
      </bottom>
      <diagonal/>
    </border>
    <border>
      <left style="medium">
        <color rgb="FF002060"/>
      </left>
      <right style="thin">
        <color rgb="FF002060"/>
      </right>
      <top style="thin">
        <color rgb="FF002060"/>
      </top>
      <bottom style="thin">
        <color rgb="FF002060"/>
      </bottom>
      <diagonal/>
    </border>
    <border>
      <left/>
      <right/>
      <top style="thin">
        <color rgb="FF002060"/>
      </top>
      <bottom style="thin">
        <color rgb="FF002060"/>
      </bottom>
      <diagonal/>
    </border>
    <border>
      <left style="medium">
        <color rgb="FF002060"/>
      </left>
      <right style="medium">
        <color rgb="FF002060"/>
      </right>
      <top style="medium">
        <color rgb="FF002060"/>
      </top>
      <bottom style="medium">
        <color rgb="FF002060"/>
      </bottom>
      <diagonal/>
    </border>
    <border>
      <left style="medium">
        <color rgb="FF002060"/>
      </left>
      <right style="medium">
        <color rgb="FF002060"/>
      </right>
      <top style="medium">
        <color rgb="FF002060"/>
      </top>
      <bottom style="thin">
        <color rgb="FF002060"/>
      </bottom>
      <diagonal/>
    </border>
    <border>
      <left style="medium">
        <color rgb="FF002060"/>
      </left>
      <right style="medium">
        <color rgb="FF002060"/>
      </right>
      <top style="thin">
        <color rgb="FF002060"/>
      </top>
      <bottom style="thin">
        <color rgb="FF002060"/>
      </bottom>
      <diagonal/>
    </border>
    <border>
      <left style="medium">
        <color rgb="FF002060"/>
      </left>
      <right style="medium">
        <color rgb="FF002060"/>
      </right>
      <top/>
      <bottom style="thin">
        <color rgb="FF002060"/>
      </bottom>
      <diagonal/>
    </border>
    <border>
      <left style="thin">
        <color theme="0"/>
      </left>
      <right/>
      <top style="medium">
        <color indexed="64"/>
      </top>
      <bottom style="medium">
        <color indexed="64"/>
      </bottom>
      <diagonal/>
    </border>
    <border>
      <left style="medium">
        <color rgb="FF002060"/>
      </left>
      <right style="thin">
        <color theme="0"/>
      </right>
      <top style="medium">
        <color rgb="FF002060"/>
      </top>
      <bottom style="medium">
        <color rgb="FF002060"/>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theme="0"/>
      </right>
      <top style="medium">
        <color rgb="FF002060"/>
      </top>
      <bottom style="medium">
        <color rgb="FF002060"/>
      </bottom>
      <diagonal/>
    </border>
    <border>
      <left style="thin">
        <color indexed="64"/>
      </left>
      <right style="medium">
        <color rgb="FF002060"/>
      </right>
      <top style="medium">
        <color rgb="FF002060"/>
      </top>
      <bottom style="medium">
        <color rgb="FF002060"/>
      </bottom>
      <diagonal/>
    </border>
    <border>
      <left style="thin">
        <color rgb="FF002060"/>
      </left>
      <right style="medium">
        <color rgb="FF002060"/>
      </right>
      <top style="thin">
        <color rgb="FF002060"/>
      </top>
      <bottom/>
      <diagonal/>
    </border>
    <border>
      <left/>
      <right/>
      <top style="medium">
        <color rgb="FF002060"/>
      </top>
      <bottom style="thin">
        <color rgb="FF002060"/>
      </bottom>
      <diagonal/>
    </border>
    <border>
      <left/>
      <right/>
      <top style="thin">
        <color rgb="FF002060"/>
      </top>
      <bottom style="medium">
        <color rgb="FF002060"/>
      </bottom>
      <diagonal/>
    </border>
    <border>
      <left/>
      <right style="thin">
        <color rgb="FF002060"/>
      </right>
      <top style="medium">
        <color rgb="FF002060"/>
      </top>
      <bottom style="medium">
        <color rgb="FF002060"/>
      </bottom>
      <diagonal/>
    </border>
    <border>
      <left/>
      <right/>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medium">
        <color indexed="64"/>
      </bottom>
      <diagonal/>
    </border>
    <border>
      <left style="thin">
        <color indexed="64"/>
      </left>
      <right/>
      <top/>
      <bottom/>
      <diagonal/>
    </border>
    <border>
      <left style="medium">
        <color indexed="64"/>
      </left>
      <right/>
      <top style="medium">
        <color rgb="FF002060"/>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theme="0"/>
      </right>
      <top style="medium">
        <color indexed="64"/>
      </top>
      <bottom style="thin">
        <color indexed="64"/>
      </bottom>
      <diagonal/>
    </border>
    <border>
      <left style="medium">
        <color theme="0"/>
      </left>
      <right style="medium">
        <color theme="0"/>
      </right>
      <top style="medium">
        <color indexed="64"/>
      </top>
      <bottom style="thin">
        <color indexed="64"/>
      </bottom>
      <diagonal/>
    </border>
    <border>
      <left style="medium">
        <color theme="0"/>
      </left>
      <right/>
      <top style="medium">
        <color indexed="64"/>
      </top>
      <bottom style="thin">
        <color indexed="64"/>
      </bottom>
      <diagonal/>
    </border>
  </borders>
  <cellStyleXfs count="6">
    <xf numFmtId="0" fontId="0" fillId="0" borderId="0"/>
    <xf numFmtId="0" fontId="5" fillId="0" borderId="0"/>
    <xf numFmtId="0" fontId="4" fillId="0" borderId="0"/>
    <xf numFmtId="9" fontId="4" fillId="0" borderId="0" applyFont="0" applyFill="0" applyBorder="0" applyAlignment="0" applyProtection="0"/>
    <xf numFmtId="44" fontId="4" fillId="0" borderId="0" applyFont="0" applyFill="0" applyBorder="0" applyAlignment="0" applyProtection="0"/>
    <xf numFmtId="9" fontId="26" fillId="0" borderId="0" applyFont="0" applyFill="0" applyBorder="0" applyAlignment="0" applyProtection="0"/>
  </cellStyleXfs>
  <cellXfs count="235">
    <xf numFmtId="0" fontId="0" fillId="0" borderId="0" xfId="0"/>
    <xf numFmtId="0" fontId="0" fillId="0" borderId="0" xfId="0" applyBorder="1"/>
    <xf numFmtId="0" fontId="0" fillId="0" borderId="0" xfId="0" applyFill="1"/>
    <xf numFmtId="0" fontId="4" fillId="0" borderId="0" xfId="2" applyProtection="1">
      <protection locked="0"/>
    </xf>
    <xf numFmtId="0" fontId="4" fillId="0" borderId="0" xfId="2" applyBorder="1" applyProtection="1">
      <protection locked="0"/>
    </xf>
    <xf numFmtId="0" fontId="4" fillId="0" borderId="0" xfId="2" applyAlignment="1" applyProtection="1">
      <protection locked="0"/>
    </xf>
    <xf numFmtId="0" fontId="12" fillId="0" borderId="0" xfId="2" applyFont="1" applyBorder="1" applyAlignment="1" applyProtection="1">
      <alignment horizontal="left" vertical="center" wrapText="1"/>
      <protection locked="0"/>
    </xf>
    <xf numFmtId="166" fontId="0" fillId="0" borderId="0" xfId="3" applyNumberFormat="1" applyFont="1" applyProtection="1">
      <protection locked="0"/>
    </xf>
    <xf numFmtId="0" fontId="4" fillId="0" borderId="0" xfId="2" applyFill="1" applyBorder="1" applyProtection="1">
      <protection locked="0"/>
    </xf>
    <xf numFmtId="165" fontId="7" fillId="0" borderId="0" xfId="2" applyNumberFormat="1" applyFont="1" applyFill="1" applyBorder="1" applyAlignment="1" applyProtection="1">
      <alignment horizontal="center" vertical="center" wrapText="1"/>
      <protection locked="0"/>
    </xf>
    <xf numFmtId="0" fontId="7" fillId="0" borderId="0" xfId="2" applyFont="1" applyFill="1" applyBorder="1" applyAlignment="1" applyProtection="1">
      <alignment vertical="center"/>
    </xf>
    <xf numFmtId="167" fontId="7" fillId="0" borderId="0" xfId="2" applyNumberFormat="1" applyFont="1" applyFill="1" applyBorder="1" applyAlignment="1" applyProtection="1">
      <alignment horizontal="center" vertical="center" wrapText="1"/>
    </xf>
    <xf numFmtId="165" fontId="14" fillId="0" borderId="0" xfId="2" applyNumberFormat="1" applyFont="1" applyFill="1" applyBorder="1" applyAlignment="1" applyProtection="1">
      <alignment horizontal="center" vertical="center" wrapText="1"/>
    </xf>
    <xf numFmtId="165" fontId="7" fillId="0" borderId="0" xfId="2" applyNumberFormat="1" applyFont="1" applyFill="1" applyBorder="1" applyAlignment="1" applyProtection="1">
      <alignment horizontal="center" vertical="center" wrapText="1"/>
    </xf>
    <xf numFmtId="0" fontId="15" fillId="2" borderId="0" xfId="2" applyFont="1" applyFill="1" applyBorder="1" applyAlignment="1" applyProtection="1">
      <alignment horizontal="center" vertical="center" wrapText="1"/>
      <protection locked="0"/>
    </xf>
    <xf numFmtId="0" fontId="6" fillId="2" borderId="0" xfId="2" applyFont="1" applyFill="1" applyBorder="1" applyAlignment="1" applyProtection="1">
      <alignment horizontal="center" vertical="center" wrapText="1"/>
      <protection locked="0"/>
    </xf>
    <xf numFmtId="0" fontId="7" fillId="2" borderId="0" xfId="2" applyFont="1" applyFill="1" applyBorder="1" applyAlignment="1" applyProtection="1">
      <alignment horizontal="left" vertical="center" wrapText="1" indent="1"/>
      <protection locked="0"/>
    </xf>
    <xf numFmtId="0" fontId="15" fillId="2" borderId="0" xfId="2" applyFont="1" applyFill="1" applyBorder="1" applyAlignment="1" applyProtection="1">
      <alignment horizontal="left" vertical="center" wrapText="1"/>
      <protection locked="0"/>
    </xf>
    <xf numFmtId="0" fontId="4" fillId="0" borderId="35" xfId="2" applyBorder="1" applyProtection="1">
      <protection locked="0"/>
    </xf>
    <xf numFmtId="0" fontId="16" fillId="0" borderId="35" xfId="2" applyFont="1" applyFill="1" applyBorder="1" applyAlignment="1" applyProtection="1">
      <alignment horizontal="center" vertical="center" wrapText="1"/>
      <protection locked="0"/>
    </xf>
    <xf numFmtId="164" fontId="17" fillId="0" borderId="35" xfId="2" applyNumberFormat="1" applyFont="1" applyFill="1" applyBorder="1" applyAlignment="1" applyProtection="1">
      <alignment horizontal="center" vertical="center" wrapText="1"/>
      <protection locked="0"/>
    </xf>
    <xf numFmtId="0" fontId="16" fillId="0" borderId="0" xfId="2" applyFont="1" applyFill="1" applyBorder="1" applyAlignment="1" applyProtection="1">
      <alignment horizontal="center" vertical="center" wrapText="1"/>
      <protection locked="0"/>
    </xf>
    <xf numFmtId="164" fontId="17" fillId="0" borderId="0" xfId="2" applyNumberFormat="1" applyFont="1" applyFill="1" applyBorder="1" applyAlignment="1" applyProtection="1">
      <alignment horizontal="center" vertical="center" wrapText="1"/>
      <protection locked="0"/>
    </xf>
    <xf numFmtId="0" fontId="11" fillId="0" borderId="0" xfId="2" applyFont="1" applyBorder="1" applyAlignment="1" applyProtection="1">
      <alignment vertical="center" wrapText="1"/>
      <protection locked="0"/>
    </xf>
    <xf numFmtId="0" fontId="6" fillId="0" borderId="0" xfId="2" applyFont="1" applyBorder="1" applyAlignment="1" applyProtection="1">
      <alignment horizontal="center" vertical="center" wrapText="1"/>
      <protection locked="0"/>
    </xf>
    <xf numFmtId="0" fontId="7" fillId="2" borderId="0" xfId="2" applyFont="1" applyFill="1" applyBorder="1" applyAlignment="1" applyProtection="1">
      <alignment horizontal="center" vertical="center" wrapText="1"/>
    </xf>
    <xf numFmtId="165" fontId="13" fillId="2" borderId="0" xfId="4" applyNumberFormat="1" applyFont="1" applyFill="1" applyBorder="1" applyAlignment="1" applyProtection="1">
      <alignment horizontal="center" vertical="center"/>
      <protection locked="0"/>
    </xf>
    <xf numFmtId="0" fontId="12" fillId="2" borderId="0" xfId="2" applyFont="1" applyFill="1" applyBorder="1" applyAlignment="1" applyProtection="1">
      <alignment wrapText="1"/>
      <protection locked="0"/>
    </xf>
    <xf numFmtId="0" fontId="12" fillId="0" borderId="0" xfId="2" applyFont="1" applyBorder="1" applyAlignment="1" applyProtection="1">
      <alignment wrapText="1"/>
      <protection locked="0"/>
    </xf>
    <xf numFmtId="165" fontId="7" fillId="2" borderId="0" xfId="4" applyNumberFormat="1" applyFont="1" applyFill="1" applyBorder="1" applyAlignment="1" applyProtection="1">
      <alignment horizontal="center" vertical="center"/>
      <protection locked="0"/>
    </xf>
    <xf numFmtId="0" fontId="11" fillId="2" borderId="0" xfId="2" applyFont="1" applyFill="1" applyBorder="1" applyAlignment="1" applyProtection="1">
      <alignment horizontal="center" vertical="center" wrapText="1"/>
      <protection locked="0"/>
    </xf>
    <xf numFmtId="0" fontId="19" fillId="0" borderId="12" xfId="0" applyFont="1" applyBorder="1"/>
    <xf numFmtId="0" fontId="19" fillId="0" borderId="13" xfId="0" applyFont="1" applyBorder="1"/>
    <xf numFmtId="0" fontId="19" fillId="0" borderId="14" xfId="0" applyFont="1" applyBorder="1"/>
    <xf numFmtId="0" fontId="19" fillId="0" borderId="1" xfId="0" applyFont="1" applyBorder="1"/>
    <xf numFmtId="0" fontId="22" fillId="0" borderId="2" xfId="0" applyFont="1" applyFill="1" applyBorder="1" applyAlignment="1" applyProtection="1">
      <alignment vertical="center" wrapText="1"/>
      <protection locked="0"/>
    </xf>
    <xf numFmtId="0" fontId="19" fillId="0" borderId="1" xfId="0" applyFont="1" applyFill="1" applyBorder="1"/>
    <xf numFmtId="0" fontId="21" fillId="0" borderId="0" xfId="0" applyFont="1" applyFill="1" applyBorder="1" applyAlignment="1">
      <alignment horizontal="center" vertical="center" wrapText="1"/>
    </xf>
    <xf numFmtId="0" fontId="22" fillId="0" borderId="0" xfId="0" applyFont="1" applyFill="1" applyBorder="1" applyAlignment="1" applyProtection="1">
      <alignment vertical="center" wrapText="1"/>
      <protection locked="0"/>
    </xf>
    <xf numFmtId="0" fontId="23" fillId="0" borderId="0" xfId="0" applyFont="1" applyFill="1" applyBorder="1" applyAlignment="1" applyProtection="1">
      <protection locked="0"/>
    </xf>
    <xf numFmtId="0" fontId="23" fillId="2" borderId="0" xfId="0" applyFont="1" applyFill="1" applyBorder="1" applyAlignment="1" applyProtection="1">
      <alignment vertical="center"/>
      <protection locked="0"/>
    </xf>
    <xf numFmtId="0" fontId="24" fillId="0" borderId="0" xfId="2" applyFont="1" applyBorder="1" applyProtection="1">
      <protection locked="0"/>
    </xf>
    <xf numFmtId="0" fontId="24" fillId="0" borderId="1" xfId="2" applyFont="1" applyBorder="1" applyProtection="1">
      <protection locked="0"/>
    </xf>
    <xf numFmtId="0" fontId="24" fillId="0" borderId="2" xfId="2" applyFont="1" applyBorder="1" applyProtection="1">
      <protection locked="0"/>
    </xf>
    <xf numFmtId="0" fontId="4" fillId="0" borderId="2" xfId="2" applyBorder="1" applyProtection="1">
      <protection locked="0"/>
    </xf>
    <xf numFmtId="0" fontId="4" fillId="0" borderId="1" xfId="2" applyBorder="1" applyProtection="1">
      <protection locked="0"/>
    </xf>
    <xf numFmtId="0" fontId="4" fillId="0" borderId="3" xfId="2" applyBorder="1" applyProtection="1">
      <protection locked="0"/>
    </xf>
    <xf numFmtId="0" fontId="4" fillId="0" borderId="4" xfId="2" applyBorder="1" applyProtection="1">
      <protection locked="0"/>
    </xf>
    <xf numFmtId="166" fontId="0" fillId="0" borderId="4" xfId="3" applyNumberFormat="1" applyFont="1" applyBorder="1" applyProtection="1">
      <protection locked="0"/>
    </xf>
    <xf numFmtId="0" fontId="4" fillId="0" borderId="5" xfId="2" applyFill="1" applyBorder="1" applyProtection="1">
      <protection locked="0"/>
    </xf>
    <xf numFmtId="0" fontId="8" fillId="0" borderId="0" xfId="2" applyFont="1" applyFill="1" applyBorder="1" applyAlignment="1" applyProtection="1">
      <alignment horizontal="center" vertical="center" wrapText="1"/>
      <protection locked="0"/>
    </xf>
    <xf numFmtId="0" fontId="7" fillId="0" borderId="0" xfId="2" applyFont="1" applyFill="1" applyBorder="1" applyAlignment="1" applyProtection="1">
      <alignment horizontal="center" vertical="center" wrapText="1"/>
    </xf>
    <xf numFmtId="0" fontId="10" fillId="5" borderId="34" xfId="2" applyFont="1" applyFill="1" applyBorder="1" applyAlignment="1" applyProtection="1">
      <alignment vertical="center" wrapText="1"/>
    </xf>
    <xf numFmtId="0" fontId="10" fillId="5" borderId="39" xfId="2" applyFont="1" applyFill="1" applyBorder="1" applyAlignment="1" applyProtection="1">
      <alignment vertical="center" wrapText="1"/>
    </xf>
    <xf numFmtId="0" fontId="10" fillId="7" borderId="28" xfId="2" applyFont="1" applyFill="1" applyBorder="1" applyAlignment="1" applyProtection="1">
      <alignment vertical="center" wrapText="1"/>
    </xf>
    <xf numFmtId="0" fontId="25" fillId="0" borderId="0" xfId="2" applyFont="1" applyFill="1" applyBorder="1" applyAlignment="1" applyProtection="1">
      <alignment horizontal="center" vertical="center" wrapText="1"/>
      <protection locked="0"/>
    </xf>
    <xf numFmtId="0" fontId="28" fillId="0" borderId="0" xfId="2" applyFont="1" applyFill="1" applyBorder="1" applyAlignment="1" applyProtection="1">
      <alignment vertical="center" wrapText="1"/>
      <protection locked="0"/>
    </xf>
    <xf numFmtId="168" fontId="29" fillId="0" borderId="0" xfId="4" applyNumberFormat="1" applyFont="1" applyFill="1" applyBorder="1" applyAlignment="1" applyProtection="1">
      <alignment vertical="center"/>
      <protection locked="0"/>
    </xf>
    <xf numFmtId="0" fontId="11" fillId="0" borderId="0" xfId="2" applyFont="1" applyFill="1" applyBorder="1" applyAlignment="1" applyProtection="1">
      <alignment horizontal="center" vertical="center" wrapText="1"/>
      <protection locked="0"/>
    </xf>
    <xf numFmtId="165" fontId="12" fillId="0" borderId="0" xfId="2" applyNumberFormat="1" applyFont="1" applyBorder="1" applyAlignment="1" applyProtection="1">
      <alignment vertical="center"/>
    </xf>
    <xf numFmtId="0" fontId="31" fillId="2" borderId="29" xfId="2" applyFont="1" applyFill="1" applyBorder="1" applyAlignment="1" applyProtection="1">
      <alignment horizontal="center" vertical="center" wrapText="1"/>
    </xf>
    <xf numFmtId="0" fontId="31" fillId="5" borderId="44" xfId="2" applyFont="1" applyFill="1" applyBorder="1" applyAlignment="1" applyProtection="1">
      <alignment horizontal="center" vertical="center" wrapText="1"/>
    </xf>
    <xf numFmtId="0" fontId="31" fillId="2" borderId="19" xfId="2" applyFont="1" applyFill="1" applyBorder="1" applyAlignment="1" applyProtection="1">
      <alignment horizontal="center" vertical="center" wrapText="1"/>
    </xf>
    <xf numFmtId="0" fontId="31" fillId="5" borderId="43" xfId="2" applyFont="1" applyFill="1" applyBorder="1" applyAlignment="1" applyProtection="1">
      <alignment horizontal="center" vertical="center" wrapText="1"/>
    </xf>
    <xf numFmtId="0" fontId="31" fillId="5" borderId="42" xfId="2" applyFont="1" applyFill="1" applyBorder="1" applyAlignment="1" applyProtection="1">
      <alignment horizontal="center" vertical="center" wrapText="1"/>
    </xf>
    <xf numFmtId="0" fontId="32" fillId="0" borderId="0" xfId="2" applyFont="1" applyBorder="1" applyAlignment="1" applyProtection="1">
      <alignment vertical="center" wrapText="1"/>
      <protection locked="0"/>
    </xf>
    <xf numFmtId="0" fontId="32" fillId="0" borderId="0" xfId="2" applyFont="1" applyFill="1" applyBorder="1" applyAlignment="1" applyProtection="1">
      <alignment vertical="center" wrapText="1"/>
      <protection locked="0"/>
    </xf>
    <xf numFmtId="0" fontId="32" fillId="3" borderId="0" xfId="2" applyFont="1" applyFill="1" applyBorder="1" applyAlignment="1" applyProtection="1">
      <alignment vertical="center" wrapText="1"/>
      <protection locked="0"/>
    </xf>
    <xf numFmtId="0" fontId="9" fillId="5" borderId="25" xfId="2" applyNumberFormat="1" applyFont="1" applyFill="1" applyBorder="1" applyAlignment="1" applyProtection="1">
      <alignment horizontal="center" vertical="center" wrapText="1"/>
    </xf>
    <xf numFmtId="0" fontId="9" fillId="5" borderId="16" xfId="2" applyNumberFormat="1" applyFont="1" applyFill="1" applyBorder="1" applyAlignment="1" applyProtection="1">
      <alignment horizontal="center" vertical="center" wrapText="1"/>
    </xf>
    <xf numFmtId="0" fontId="27" fillId="0" borderId="10" xfId="2" applyFont="1" applyFill="1" applyBorder="1" applyAlignment="1" applyProtection="1">
      <alignment horizontal="centerContinuous" vertical="center" wrapText="1"/>
      <protection locked="0"/>
    </xf>
    <xf numFmtId="0" fontId="18" fillId="0" borderId="6" xfId="0" applyFont="1" applyBorder="1" applyAlignment="1">
      <alignment vertical="center" wrapText="1"/>
    </xf>
    <xf numFmtId="0" fontId="18" fillId="0" borderId="7" xfId="0" applyFont="1" applyBorder="1" applyAlignment="1">
      <alignment vertical="center" wrapText="1"/>
    </xf>
    <xf numFmtId="0" fontId="18" fillId="0" borderId="8" xfId="0" applyFont="1" applyBorder="1" applyAlignment="1">
      <alignment vertical="center" wrapText="1"/>
    </xf>
    <xf numFmtId="0" fontId="15" fillId="0" borderId="0" xfId="2" applyFont="1" applyFill="1" applyBorder="1" applyAlignment="1" applyProtection="1">
      <alignment horizontal="left" vertical="center" wrapText="1"/>
      <protection locked="0"/>
    </xf>
    <xf numFmtId="169" fontId="37" fillId="0" borderId="0" xfId="2" applyNumberFormat="1" applyFont="1" applyFill="1" applyBorder="1" applyAlignment="1" applyProtection="1">
      <alignment vertical="center"/>
      <protection locked="0"/>
    </xf>
    <xf numFmtId="0" fontId="8" fillId="0" borderId="0" xfId="2" applyFont="1" applyFill="1" applyBorder="1" applyAlignment="1" applyProtection="1">
      <alignment horizontal="left" vertical="center"/>
      <protection locked="0"/>
    </xf>
    <xf numFmtId="169" fontId="31" fillId="5" borderId="17" xfId="2" applyNumberFormat="1" applyFont="1" applyFill="1" applyBorder="1" applyAlignment="1" applyProtection="1">
      <alignment horizontal="center" vertical="center" wrapText="1"/>
      <protection locked="0"/>
    </xf>
    <xf numFmtId="169" fontId="31" fillId="0" borderId="19" xfId="2" applyNumberFormat="1" applyFont="1" applyFill="1" applyBorder="1" applyAlignment="1" applyProtection="1">
      <alignment horizontal="center" vertical="center" wrapText="1"/>
      <protection locked="0"/>
    </xf>
    <xf numFmtId="169" fontId="7" fillId="5" borderId="17" xfId="2" applyNumberFormat="1" applyFont="1" applyFill="1" applyBorder="1" applyAlignment="1" applyProtection="1">
      <alignment horizontal="center" vertical="center" wrapText="1"/>
      <protection locked="0"/>
    </xf>
    <xf numFmtId="0" fontId="15" fillId="0" borderId="0" xfId="2" applyFont="1" applyFill="1" applyBorder="1" applyAlignment="1" applyProtection="1">
      <alignment vertical="center" wrapText="1"/>
      <protection locked="0"/>
    </xf>
    <xf numFmtId="0" fontId="21" fillId="0" borderId="0" xfId="0" applyFont="1" applyFill="1" applyBorder="1" applyAlignment="1">
      <alignment vertical="center" wrapText="1"/>
    </xf>
    <xf numFmtId="0" fontId="9" fillId="0" borderId="0" xfId="2" applyFont="1" applyFill="1" applyBorder="1" applyAlignment="1" applyProtection="1">
      <alignment horizontal="center" vertical="center" wrapText="1"/>
    </xf>
    <xf numFmtId="0" fontId="43" fillId="0" borderId="0" xfId="2" applyFont="1" applyFill="1" applyBorder="1" applyAlignment="1" applyProtection="1">
      <alignment horizontal="center" vertical="center" wrapText="1"/>
    </xf>
    <xf numFmtId="0" fontId="3" fillId="0" borderId="0" xfId="2" applyFont="1" applyProtection="1">
      <protection locked="0"/>
    </xf>
    <xf numFmtId="0" fontId="45" fillId="0" borderId="10" xfId="2" applyFont="1" applyFill="1" applyBorder="1" applyAlignment="1" applyProtection="1">
      <alignment horizontal="centerContinuous" vertical="center" wrapText="1"/>
      <protection locked="0"/>
    </xf>
    <xf numFmtId="0" fontId="44" fillId="0" borderId="0" xfId="2" applyFont="1" applyBorder="1" applyProtection="1">
      <protection locked="0"/>
    </xf>
    <xf numFmtId="0" fontId="44" fillId="0" borderId="0" xfId="2" applyFont="1" applyProtection="1">
      <protection locked="0"/>
    </xf>
    <xf numFmtId="0" fontId="44" fillId="0" borderId="0" xfId="2" applyFont="1" applyBorder="1" applyAlignment="1" applyProtection="1">
      <protection locked="0"/>
    </xf>
    <xf numFmtId="0" fontId="46" fillId="0" borderId="0" xfId="2" applyFont="1" applyBorder="1" applyProtection="1">
      <protection locked="0"/>
    </xf>
    <xf numFmtId="0" fontId="46" fillId="0" borderId="0" xfId="2" applyFont="1" applyBorder="1" applyAlignment="1" applyProtection="1">
      <protection locked="0"/>
    </xf>
    <xf numFmtId="0" fontId="44" fillId="0" borderId="0" xfId="2" applyFont="1" applyAlignment="1" applyProtection="1">
      <protection locked="0"/>
    </xf>
    <xf numFmtId="0" fontId="2" fillId="0" borderId="0" xfId="2" applyFont="1" applyBorder="1" applyProtection="1">
      <protection locked="0"/>
    </xf>
    <xf numFmtId="170" fontId="31" fillId="0" borderId="38" xfId="2" applyNumberFormat="1" applyFont="1" applyFill="1" applyBorder="1" applyAlignment="1" applyProtection="1">
      <alignment horizontal="center" vertical="center" wrapText="1"/>
      <protection locked="0"/>
    </xf>
    <xf numFmtId="170" fontId="31" fillId="5" borderId="53" xfId="2" applyNumberFormat="1" applyFont="1" applyFill="1" applyBorder="1" applyAlignment="1" applyProtection="1">
      <alignment horizontal="center" vertical="center" wrapText="1"/>
      <protection locked="0"/>
    </xf>
    <xf numFmtId="3" fontId="31" fillId="5" borderId="20" xfId="2" applyNumberFormat="1" applyFont="1" applyFill="1" applyBorder="1" applyAlignment="1" applyProtection="1">
      <alignment horizontal="center" vertical="center" wrapText="1"/>
      <protection locked="0"/>
    </xf>
    <xf numFmtId="0" fontId="4" fillId="0" borderId="13" xfId="2" applyBorder="1" applyProtection="1">
      <protection locked="0"/>
    </xf>
    <xf numFmtId="0" fontId="27" fillId="0" borderId="58" xfId="2" applyFont="1" applyFill="1" applyBorder="1" applyAlignment="1" applyProtection="1">
      <alignment horizontal="centerContinuous" vertical="center" wrapText="1"/>
      <protection locked="0"/>
    </xf>
    <xf numFmtId="0" fontId="9" fillId="0" borderId="0" xfId="2" applyFont="1" applyFill="1" applyBorder="1" applyAlignment="1" applyProtection="1">
      <alignment vertical="center"/>
    </xf>
    <xf numFmtId="0" fontId="31" fillId="5" borderId="9" xfId="2" applyFont="1" applyFill="1" applyBorder="1" applyAlignment="1" applyProtection="1">
      <alignment vertical="center"/>
    </xf>
    <xf numFmtId="0" fontId="39" fillId="5" borderId="6" xfId="2" applyFont="1" applyFill="1" applyBorder="1" applyAlignment="1" applyProtection="1">
      <alignment horizontal="centerContinuous" vertical="center" wrapText="1"/>
      <protection locked="0"/>
    </xf>
    <xf numFmtId="0" fontId="39" fillId="5" borderId="8" xfId="2" applyFont="1" applyFill="1" applyBorder="1" applyAlignment="1" applyProtection="1">
      <alignment horizontal="centerContinuous" vertical="center" wrapText="1"/>
      <protection locked="0"/>
    </xf>
    <xf numFmtId="0" fontId="48" fillId="0" borderId="0" xfId="0" applyFont="1" applyFill="1" applyBorder="1" applyAlignment="1" applyProtection="1">
      <alignment vertical="center"/>
      <protection locked="0"/>
    </xf>
    <xf numFmtId="0" fontId="9" fillId="5" borderId="11" xfId="2" applyFont="1" applyFill="1" applyBorder="1" applyAlignment="1" applyProtection="1">
      <alignment horizontal="left" vertical="center" wrapText="1"/>
    </xf>
    <xf numFmtId="0" fontId="9" fillId="5" borderId="48" xfId="2" applyFont="1" applyFill="1" applyBorder="1" applyAlignment="1" applyProtection="1">
      <alignment horizontal="left" vertical="center"/>
    </xf>
    <xf numFmtId="0" fontId="9" fillId="5" borderId="11" xfId="2" applyFont="1" applyFill="1" applyBorder="1" applyAlignment="1" applyProtection="1">
      <alignment horizontal="left" vertical="center"/>
    </xf>
    <xf numFmtId="0" fontId="12" fillId="0" borderId="0" xfId="2" applyFont="1" applyBorder="1" applyAlignment="1" applyProtection="1">
      <alignment horizontal="left" wrapText="1"/>
      <protection locked="0"/>
    </xf>
    <xf numFmtId="0" fontId="8" fillId="0" borderId="0" xfId="2" applyFont="1" applyFill="1" applyBorder="1" applyAlignment="1" applyProtection="1">
      <alignment horizontal="center" vertical="center"/>
      <protection locked="0"/>
    </xf>
    <xf numFmtId="0" fontId="49" fillId="0" borderId="0" xfId="2" applyFont="1" applyFill="1" applyBorder="1" applyAlignment="1" applyProtection="1">
      <alignment vertical="center" wrapText="1"/>
      <protection locked="0"/>
    </xf>
    <xf numFmtId="166" fontId="8" fillId="0" borderId="0" xfId="5" applyNumberFormat="1" applyFont="1" applyFill="1" applyBorder="1" applyAlignment="1" applyProtection="1">
      <alignment horizontal="center" vertical="center" wrapText="1"/>
      <protection locked="0"/>
    </xf>
    <xf numFmtId="10" fontId="8" fillId="0" borderId="0" xfId="2" applyNumberFormat="1" applyFont="1" applyFill="1" applyBorder="1" applyAlignment="1" applyProtection="1">
      <alignment horizontal="center" vertical="center"/>
      <protection locked="0"/>
    </xf>
    <xf numFmtId="0" fontId="35" fillId="0" borderId="0" xfId="2" applyFont="1" applyFill="1" applyBorder="1" applyAlignment="1" applyProtection="1">
      <alignment horizontal="center" vertical="center" wrapText="1"/>
      <protection locked="0"/>
    </xf>
    <xf numFmtId="0" fontId="30" fillId="0" borderId="0" xfId="2" applyFont="1" applyFill="1" applyBorder="1" applyAlignment="1" applyProtection="1">
      <alignment horizontal="center" vertical="center"/>
      <protection locked="0"/>
    </xf>
    <xf numFmtId="0" fontId="30" fillId="0" borderId="0" xfId="2" applyFont="1" applyFill="1" applyBorder="1" applyAlignment="1" applyProtection="1">
      <alignment horizontal="center" vertical="center" wrapText="1"/>
      <protection locked="0"/>
    </xf>
    <xf numFmtId="171" fontId="8" fillId="0" borderId="0" xfId="2" applyNumberFormat="1" applyFont="1" applyFill="1" applyBorder="1" applyAlignment="1" applyProtection="1">
      <alignment horizontal="center" vertical="center"/>
      <protection locked="0"/>
    </xf>
    <xf numFmtId="169" fontId="8" fillId="0" borderId="0" xfId="2" applyNumberFormat="1" applyFont="1" applyFill="1" applyBorder="1" applyAlignment="1" applyProtection="1">
      <alignment horizontal="center" vertical="center" wrapText="1"/>
      <protection locked="0"/>
    </xf>
    <xf numFmtId="0" fontId="4" fillId="0" borderId="0" xfId="2" applyFill="1" applyBorder="1" applyAlignment="1" applyProtection="1">
      <alignment vertical="center"/>
      <protection locked="0"/>
    </xf>
    <xf numFmtId="171" fontId="38" fillId="0" borderId="0" xfId="2" applyNumberFormat="1" applyFont="1" applyFill="1" applyBorder="1" applyAlignment="1" applyProtection="1">
      <alignment vertical="center"/>
      <protection locked="0"/>
    </xf>
    <xf numFmtId="0" fontId="24" fillId="0" borderId="0" xfId="2" applyFont="1" applyFill="1" applyBorder="1" applyAlignment="1" applyProtection="1">
      <alignment vertical="center"/>
      <protection locked="0"/>
    </xf>
    <xf numFmtId="9" fontId="17" fillId="0" borderId="41" xfId="5" applyFont="1" applyFill="1" applyBorder="1" applyAlignment="1" applyProtection="1">
      <alignment horizontal="center" vertical="center" wrapText="1"/>
      <protection locked="0"/>
    </xf>
    <xf numFmtId="173" fontId="27" fillId="0" borderId="49" xfId="2" applyNumberFormat="1" applyFont="1" applyFill="1" applyBorder="1" applyAlignment="1" applyProtection="1">
      <alignment horizontal="centerContinuous" vertical="center" wrapText="1"/>
      <protection locked="0"/>
    </xf>
    <xf numFmtId="169" fontId="9" fillId="0" borderId="0" xfId="2" applyNumberFormat="1" applyFont="1" applyFill="1" applyBorder="1" applyAlignment="1" applyProtection="1">
      <alignment horizontal="center" vertical="center" wrapText="1"/>
    </xf>
    <xf numFmtId="0" fontId="9" fillId="0" borderId="0" xfId="2" applyFont="1" applyFill="1" applyBorder="1" applyAlignment="1" applyProtection="1">
      <alignment horizontal="left" vertical="center"/>
    </xf>
    <xf numFmtId="0" fontId="43" fillId="0" borderId="0" xfId="2" applyFont="1" applyFill="1" applyBorder="1" applyAlignment="1" applyProtection="1">
      <alignment horizontal="left" vertical="center"/>
    </xf>
    <xf numFmtId="0" fontId="47" fillId="0" borderId="9" xfId="2" applyFont="1" applyBorder="1" applyAlignment="1" applyProtection="1">
      <alignment wrapText="1"/>
      <protection locked="0"/>
    </xf>
    <xf numFmtId="0" fontId="47" fillId="5" borderId="9" xfId="2" applyFont="1" applyFill="1" applyBorder="1" applyAlignment="1" applyProtection="1">
      <alignment wrapText="1"/>
      <protection locked="0"/>
    </xf>
    <xf numFmtId="0" fontId="47" fillId="5" borderId="9" xfId="2" applyFont="1" applyFill="1" applyBorder="1" applyAlignment="1" applyProtection="1">
      <alignment horizontal="center" wrapText="1"/>
      <protection locked="0"/>
    </xf>
    <xf numFmtId="0" fontId="52" fillId="0" borderId="0" xfId="2" applyFont="1" applyFill="1" applyBorder="1" applyAlignment="1" applyProtection="1">
      <alignment horizontal="right" vertical="center"/>
    </xf>
    <xf numFmtId="169" fontId="52" fillId="0" borderId="0" xfId="2" applyNumberFormat="1" applyFont="1" applyFill="1" applyBorder="1" applyAlignment="1" applyProtection="1">
      <alignment horizontal="center" vertical="center" wrapText="1"/>
    </xf>
    <xf numFmtId="0" fontId="52" fillId="0" borderId="0" xfId="2" applyFont="1" applyFill="1" applyBorder="1" applyAlignment="1" applyProtection="1">
      <alignment horizontal="left" vertical="center"/>
    </xf>
    <xf numFmtId="0" fontId="39" fillId="9" borderId="1" xfId="2" applyFont="1" applyFill="1" applyBorder="1" applyProtection="1">
      <protection locked="0"/>
    </xf>
    <xf numFmtId="0" fontId="39" fillId="9" borderId="3" xfId="2" applyFont="1" applyFill="1" applyBorder="1" applyProtection="1">
      <protection locked="0"/>
    </xf>
    <xf numFmtId="0" fontId="39" fillId="9" borderId="62" xfId="2" applyFont="1" applyFill="1" applyBorder="1" applyProtection="1">
      <protection locked="0"/>
    </xf>
    <xf numFmtId="0" fontId="9" fillId="5" borderId="63" xfId="2" applyFont="1" applyFill="1" applyBorder="1" applyAlignment="1" applyProtection="1">
      <alignment vertical="center"/>
    </xf>
    <xf numFmtId="0" fontId="9" fillId="5" borderId="64" xfId="2" applyFont="1" applyFill="1" applyBorder="1" applyAlignment="1" applyProtection="1">
      <alignment vertical="center"/>
    </xf>
    <xf numFmtId="0" fontId="9" fillId="5" borderId="65" xfId="2" applyFont="1" applyFill="1" applyBorder="1" applyAlignment="1" applyProtection="1">
      <alignment vertical="center" wrapText="1"/>
    </xf>
    <xf numFmtId="0" fontId="9" fillId="5" borderId="66" xfId="2" applyFont="1" applyFill="1" applyBorder="1" applyAlignment="1" applyProtection="1">
      <alignment vertical="center" wrapText="1"/>
    </xf>
    <xf numFmtId="0" fontId="12" fillId="0" borderId="13" xfId="2" applyFont="1" applyBorder="1" applyAlignment="1" applyProtection="1">
      <alignment horizontal="left" wrapText="1"/>
      <protection locked="0"/>
    </xf>
    <xf numFmtId="0" fontId="8" fillId="0" borderId="0" xfId="2" applyFont="1" applyFill="1" applyBorder="1" applyAlignment="1" applyProtection="1">
      <alignment horizontal="center" vertical="center"/>
      <protection locked="0"/>
    </xf>
    <xf numFmtId="0" fontId="47" fillId="5" borderId="9" xfId="2" applyFont="1" applyFill="1" applyBorder="1" applyAlignment="1" applyProtection="1">
      <protection locked="0"/>
    </xf>
    <xf numFmtId="0" fontId="34" fillId="5" borderId="36" xfId="2" applyFont="1" applyFill="1" applyBorder="1" applyAlignment="1" applyProtection="1">
      <alignment horizontal="left" vertical="center" wrapText="1"/>
    </xf>
    <xf numFmtId="0" fontId="40" fillId="4" borderId="57" xfId="2" applyFont="1" applyFill="1" applyBorder="1" applyAlignment="1" applyProtection="1">
      <alignment horizontal="center" vertical="center" wrapText="1"/>
    </xf>
    <xf numFmtId="0" fontId="8" fillId="0" borderId="0" xfId="2" applyFont="1" applyFill="1" applyBorder="1" applyAlignment="1" applyProtection="1">
      <alignment horizontal="center" vertical="center"/>
      <protection locked="0"/>
    </xf>
    <xf numFmtId="169" fontId="43" fillId="0" borderId="61" xfId="2" applyNumberFormat="1" applyFont="1" applyFill="1" applyBorder="1" applyAlignment="1" applyProtection="1">
      <alignment horizontal="center" vertical="center" wrapText="1"/>
    </xf>
    <xf numFmtId="169" fontId="9" fillId="0" borderId="61" xfId="2" applyNumberFormat="1" applyFont="1" applyFill="1" applyBorder="1" applyAlignment="1" applyProtection="1">
      <alignment horizontal="center" vertical="center" wrapText="1"/>
    </xf>
    <xf numFmtId="169" fontId="7" fillId="0" borderId="61" xfId="2" applyNumberFormat="1" applyFont="1" applyFill="1" applyBorder="1" applyAlignment="1" applyProtection="1">
      <alignment horizontal="center" vertical="center" wrapText="1"/>
      <protection locked="0"/>
    </xf>
    <xf numFmtId="169" fontId="4" fillId="0" borderId="61" xfId="2" applyNumberFormat="1" applyBorder="1" applyProtection="1">
      <protection locked="0"/>
    </xf>
    <xf numFmtId="0" fontId="40" fillId="0" borderId="61" xfId="2" applyFont="1" applyFill="1" applyBorder="1" applyAlignment="1" applyProtection="1">
      <alignment vertical="center" wrapText="1"/>
    </xf>
    <xf numFmtId="0" fontId="40" fillId="0" borderId="61" xfId="2" applyFont="1" applyFill="1" applyBorder="1" applyAlignment="1" applyProtection="1">
      <alignment horizontal="center" vertical="center" wrapText="1"/>
    </xf>
    <xf numFmtId="168" fontId="9" fillId="0" borderId="9" xfId="2" applyNumberFormat="1" applyFont="1" applyFill="1" applyBorder="1" applyAlignment="1" applyProtection="1">
      <alignment horizontal="center" vertical="center" wrapText="1"/>
    </xf>
    <xf numFmtId="168" fontId="9" fillId="0" borderId="10" xfId="2" applyNumberFormat="1" applyFont="1" applyFill="1" applyBorder="1" applyAlignment="1" applyProtection="1">
      <alignment horizontal="center" vertical="center" wrapText="1"/>
    </xf>
    <xf numFmtId="168" fontId="7" fillId="0" borderId="9" xfId="2" applyNumberFormat="1" applyFont="1" applyFill="1" applyBorder="1" applyAlignment="1" applyProtection="1">
      <alignment horizontal="center" vertical="center" wrapText="1"/>
      <protection locked="0"/>
    </xf>
    <xf numFmtId="168" fontId="7" fillId="0" borderId="10" xfId="2" applyNumberFormat="1" applyFont="1" applyFill="1" applyBorder="1" applyAlignment="1" applyProtection="1">
      <alignment horizontal="center" vertical="center" wrapText="1"/>
      <protection locked="0"/>
    </xf>
    <xf numFmtId="168" fontId="1" fillId="0" borderId="9" xfId="2" applyNumberFormat="1" applyFont="1" applyBorder="1" applyProtection="1">
      <protection locked="0"/>
    </xf>
    <xf numFmtId="168" fontId="1" fillId="0" borderId="10" xfId="2" applyNumberFormat="1" applyFont="1" applyBorder="1" applyProtection="1">
      <protection locked="0"/>
    </xf>
    <xf numFmtId="0" fontId="9" fillId="2" borderId="1" xfId="0" applyFont="1" applyFill="1" applyBorder="1" applyAlignment="1" applyProtection="1">
      <alignment vertical="center"/>
      <protection locked="0"/>
    </xf>
    <xf numFmtId="0" fontId="9" fillId="2" borderId="2" xfId="0" applyFont="1" applyFill="1" applyBorder="1" applyAlignment="1" applyProtection="1">
      <alignment vertical="center"/>
      <protection locked="0"/>
    </xf>
    <xf numFmtId="0" fontId="9" fillId="2" borderId="3" xfId="0" applyFont="1" applyFill="1" applyBorder="1" applyAlignment="1" applyProtection="1">
      <alignment vertical="center"/>
      <protection locked="0"/>
    </xf>
    <xf numFmtId="0" fontId="9" fillId="2" borderId="5" xfId="0" applyFont="1" applyFill="1" applyBorder="1" applyAlignment="1" applyProtection="1">
      <alignment vertical="center"/>
      <protection locked="0"/>
    </xf>
    <xf numFmtId="0" fontId="55" fillId="4" borderId="67" xfId="2" applyFont="1" applyFill="1" applyBorder="1" applyAlignment="1" applyProtection="1">
      <alignment horizontal="center" vertical="center" wrapText="1"/>
      <protection locked="0"/>
    </xf>
    <xf numFmtId="0" fontId="55" fillId="4" borderId="68" xfId="2" applyFont="1" applyFill="1" applyBorder="1" applyAlignment="1" applyProtection="1">
      <alignment horizontal="center" vertical="center" wrapText="1"/>
      <protection locked="0"/>
    </xf>
    <xf numFmtId="0" fontId="55" fillId="4" borderId="69" xfId="2" applyFont="1" applyFill="1" applyBorder="1" applyAlignment="1" applyProtection="1">
      <alignment horizontal="center" vertical="center" wrapText="1"/>
      <protection locked="0"/>
    </xf>
    <xf numFmtId="0" fontId="55" fillId="4" borderId="6" xfId="2" applyFont="1" applyFill="1" applyBorder="1" applyAlignment="1" applyProtection="1">
      <alignment horizontal="center" vertical="center" wrapText="1"/>
      <protection locked="0"/>
    </xf>
    <xf numFmtId="0" fontId="55" fillId="4" borderId="45" xfId="2" applyFont="1" applyFill="1" applyBorder="1" applyAlignment="1" applyProtection="1">
      <alignment horizontal="center" vertical="center" wrapText="1"/>
      <protection locked="0"/>
    </xf>
    <xf numFmtId="0" fontId="55" fillId="4" borderId="8" xfId="2" applyFont="1" applyFill="1" applyBorder="1" applyAlignment="1" applyProtection="1">
      <alignment horizontal="center" vertical="center" wrapText="1"/>
      <protection locked="0"/>
    </xf>
    <xf numFmtId="164" fontId="56" fillId="5" borderId="30" xfId="2" applyNumberFormat="1" applyFont="1" applyFill="1" applyBorder="1" applyAlignment="1" applyProtection="1">
      <alignment horizontal="center" vertical="center" wrapText="1"/>
    </xf>
    <xf numFmtId="164" fontId="56" fillId="5" borderId="22" xfId="2" applyNumberFormat="1" applyFont="1" applyFill="1" applyBorder="1" applyAlignment="1" applyProtection="1">
      <alignment horizontal="center" vertical="center" wrapText="1"/>
    </xf>
    <xf numFmtId="169" fontId="29" fillId="6" borderId="22" xfId="2" applyNumberFormat="1" applyFont="1" applyFill="1" applyBorder="1" applyAlignment="1" applyProtection="1">
      <alignment horizontal="center" vertical="center" wrapText="1"/>
      <protection locked="0"/>
    </xf>
    <xf numFmtId="169" fontId="29" fillId="6" borderId="23" xfId="2" applyNumberFormat="1" applyFont="1" applyFill="1" applyBorder="1" applyAlignment="1" applyProtection="1">
      <alignment horizontal="center" vertical="center" wrapText="1"/>
      <protection locked="0"/>
    </xf>
    <xf numFmtId="169" fontId="29" fillId="5" borderId="23" xfId="2" applyNumberFormat="1" applyFont="1" applyFill="1" applyBorder="1" applyAlignment="1" applyProtection="1">
      <alignment horizontal="center" vertical="center" wrapText="1"/>
      <protection locked="0"/>
    </xf>
    <xf numFmtId="0" fontId="34" fillId="5" borderId="33" xfId="2" applyFont="1" applyFill="1" applyBorder="1" applyAlignment="1" applyProtection="1">
      <alignment horizontal="left" vertical="center"/>
    </xf>
    <xf numFmtId="0" fontId="55" fillId="4" borderId="46" xfId="2" applyFont="1" applyFill="1" applyBorder="1" applyAlignment="1" applyProtection="1">
      <alignment horizontal="center" vertical="center" wrapText="1"/>
      <protection locked="0"/>
    </xf>
    <xf numFmtId="0" fontId="55" fillId="4" borderId="51" xfId="2" applyFont="1" applyFill="1" applyBorder="1" applyAlignment="1" applyProtection="1">
      <alignment horizontal="center" vertical="center" wrapText="1"/>
      <protection locked="0"/>
    </xf>
    <xf numFmtId="0" fontId="55" fillId="4" borderId="52" xfId="2" applyFont="1" applyFill="1" applyBorder="1" applyAlignment="1" applyProtection="1">
      <alignment horizontal="center" vertical="center" wrapText="1"/>
      <protection locked="0"/>
    </xf>
    <xf numFmtId="0" fontId="56" fillId="0" borderId="10" xfId="2" applyFont="1" applyFill="1" applyBorder="1" applyAlignment="1" applyProtection="1">
      <alignment horizontal="centerContinuous" vertical="center" wrapText="1"/>
      <protection locked="0"/>
    </xf>
    <xf numFmtId="0" fontId="58" fillId="0" borderId="0" xfId="2" applyFont="1" applyProtection="1">
      <protection locked="0"/>
    </xf>
    <xf numFmtId="0" fontId="58" fillId="0" borderId="0" xfId="2" applyFont="1" applyBorder="1" applyProtection="1">
      <protection locked="0"/>
    </xf>
    <xf numFmtId="0" fontId="58" fillId="0" borderId="0" xfId="2" applyFont="1" applyAlignment="1" applyProtection="1">
      <protection locked="0"/>
    </xf>
    <xf numFmtId="0" fontId="32" fillId="10" borderId="10" xfId="2" applyFont="1" applyFill="1" applyBorder="1" applyAlignment="1" applyProtection="1">
      <alignment horizontal="center" vertical="center" wrapText="1"/>
      <protection locked="0"/>
    </xf>
    <xf numFmtId="0" fontId="32" fillId="10" borderId="47" xfId="2" applyFont="1" applyFill="1" applyBorder="1" applyAlignment="1" applyProtection="1">
      <alignment horizontal="center" vertical="center" wrapText="1"/>
      <protection locked="0"/>
    </xf>
    <xf numFmtId="0" fontId="56" fillId="10" borderId="10" xfId="2" applyFont="1" applyFill="1" applyBorder="1" applyAlignment="1" applyProtection="1">
      <alignment horizontal="center" vertical="center" wrapText="1"/>
      <protection locked="0"/>
    </xf>
    <xf numFmtId="0" fontId="32" fillId="10" borderId="58" xfId="2" applyFont="1" applyFill="1" applyBorder="1" applyAlignment="1" applyProtection="1">
      <alignment horizontal="center" vertical="center" wrapText="1"/>
      <protection locked="0"/>
    </xf>
    <xf numFmtId="0" fontId="32" fillId="10" borderId="59" xfId="2" applyFont="1" applyFill="1" applyBorder="1" applyAlignment="1" applyProtection="1">
      <alignment horizontal="center" vertical="center" wrapText="1"/>
      <protection locked="0"/>
    </xf>
    <xf numFmtId="173" fontId="31" fillId="10" borderId="49" xfId="4" applyNumberFormat="1" applyFont="1" applyFill="1" applyBorder="1" applyAlignment="1" applyProtection="1">
      <alignment horizontal="center" vertical="center"/>
      <protection locked="0"/>
    </xf>
    <xf numFmtId="173" fontId="31" fillId="10" borderId="50" xfId="4" applyNumberFormat="1" applyFont="1" applyFill="1" applyBorder="1" applyAlignment="1" applyProtection="1">
      <alignment horizontal="center" vertical="center"/>
      <protection locked="0"/>
    </xf>
    <xf numFmtId="0" fontId="32" fillId="3" borderId="10" xfId="2" applyFont="1" applyFill="1" applyBorder="1" applyAlignment="1" applyProtection="1">
      <alignment horizontal="center" vertical="center" wrapText="1"/>
      <protection locked="0"/>
    </xf>
    <xf numFmtId="172" fontId="29" fillId="5" borderId="22" xfId="2" applyNumberFormat="1" applyFont="1" applyFill="1" applyBorder="1" applyAlignment="1" applyProtection="1">
      <alignment vertical="center" wrapText="1"/>
    </xf>
    <xf numFmtId="172" fontId="29" fillId="5" borderId="23" xfId="2" applyNumberFormat="1" applyFont="1" applyFill="1" applyBorder="1" applyAlignment="1" applyProtection="1">
      <alignment vertical="center" wrapText="1"/>
    </xf>
    <xf numFmtId="172" fontId="29" fillId="5" borderId="31" xfId="2" applyNumberFormat="1" applyFont="1" applyFill="1" applyBorder="1" applyAlignment="1" applyProtection="1">
      <alignment horizontal="center" vertical="center" wrapText="1"/>
    </xf>
    <xf numFmtId="165" fontId="7" fillId="11" borderId="0" xfId="2" applyNumberFormat="1" applyFont="1" applyFill="1" applyBorder="1" applyAlignment="1" applyProtection="1">
      <alignment horizontal="center" vertical="center" wrapText="1"/>
      <protection locked="0"/>
    </xf>
    <xf numFmtId="0" fontId="57" fillId="0" borderId="0" xfId="2" applyFont="1" applyBorder="1" applyAlignment="1" applyProtection="1">
      <alignment horizontal="center" vertical="center" wrapText="1"/>
      <protection locked="0"/>
    </xf>
    <xf numFmtId="0" fontId="34" fillId="5" borderId="33" xfId="2" applyFont="1" applyFill="1" applyBorder="1" applyAlignment="1" applyProtection="1">
      <alignment horizontal="left" vertical="center" wrapText="1"/>
    </xf>
    <xf numFmtId="0" fontId="34" fillId="5" borderId="36" xfId="2" applyFont="1" applyFill="1" applyBorder="1" applyAlignment="1" applyProtection="1">
      <alignment horizontal="left" vertical="center" wrapText="1"/>
    </xf>
    <xf numFmtId="0" fontId="40" fillId="4" borderId="0" xfId="2" applyFont="1" applyFill="1" applyBorder="1" applyAlignment="1" applyProtection="1">
      <alignment horizontal="center" vertical="center" wrapText="1"/>
    </xf>
    <xf numFmtId="0" fontId="54" fillId="4" borderId="12" xfId="2" applyFont="1" applyFill="1" applyBorder="1" applyAlignment="1" applyProtection="1">
      <alignment horizontal="center"/>
      <protection locked="0"/>
    </xf>
    <xf numFmtId="0" fontId="54" fillId="4" borderId="14" xfId="2" applyFont="1" applyFill="1" applyBorder="1" applyAlignment="1" applyProtection="1">
      <alignment horizontal="center"/>
      <protection locked="0"/>
    </xf>
    <xf numFmtId="0" fontId="42" fillId="4" borderId="6" xfId="2" applyFont="1" applyFill="1" applyBorder="1" applyAlignment="1" applyProtection="1">
      <alignment horizontal="center" vertical="center" wrapText="1"/>
      <protection locked="0"/>
    </xf>
    <xf numFmtId="0" fontId="42" fillId="4" borderId="7" xfId="2" applyFont="1" applyFill="1" applyBorder="1" applyAlignment="1" applyProtection="1">
      <alignment horizontal="center" vertical="center" wrapText="1"/>
      <protection locked="0"/>
    </xf>
    <xf numFmtId="0" fontId="42" fillId="4" borderId="8" xfId="2" applyFont="1" applyFill="1" applyBorder="1" applyAlignment="1" applyProtection="1">
      <alignment horizontal="center" vertical="center" wrapText="1"/>
      <protection locked="0"/>
    </xf>
    <xf numFmtId="0" fontId="33" fillId="0" borderId="24" xfId="2" applyFont="1" applyFill="1" applyBorder="1" applyAlignment="1" applyProtection="1">
      <alignment horizontal="center" vertical="center" wrapText="1"/>
    </xf>
    <xf numFmtId="0" fontId="31" fillId="0" borderId="26" xfId="2" applyFont="1" applyFill="1" applyBorder="1" applyAlignment="1" applyProtection="1">
      <alignment horizontal="center" vertical="center" wrapText="1"/>
    </xf>
    <xf numFmtId="0" fontId="31" fillId="0" borderId="27" xfId="2" applyFont="1" applyFill="1" applyBorder="1" applyAlignment="1" applyProtection="1">
      <alignment horizontal="center" vertical="center" wrapText="1"/>
    </xf>
    <xf numFmtId="172" fontId="36" fillId="5" borderId="33" xfId="2" applyNumberFormat="1" applyFont="1" applyFill="1" applyBorder="1" applyAlignment="1" applyProtection="1">
      <alignment horizontal="center" vertical="center" wrapText="1"/>
      <protection locked="0"/>
    </xf>
    <xf numFmtId="172" fontId="36" fillId="5" borderId="32" xfId="2" applyNumberFormat="1" applyFont="1" applyFill="1" applyBorder="1" applyAlignment="1" applyProtection="1">
      <alignment horizontal="center" vertical="center" wrapText="1"/>
      <protection locked="0"/>
    </xf>
    <xf numFmtId="172" fontId="36" fillId="5" borderId="36" xfId="2" applyNumberFormat="1" applyFont="1" applyFill="1" applyBorder="1" applyAlignment="1" applyProtection="1">
      <alignment horizontal="center" vertical="center" wrapText="1"/>
      <protection locked="0"/>
    </xf>
    <xf numFmtId="169" fontId="36" fillId="8" borderId="33" xfId="2" applyNumberFormat="1" applyFont="1" applyFill="1" applyBorder="1" applyAlignment="1" applyProtection="1">
      <alignment horizontal="center" vertical="center" wrapText="1"/>
      <protection locked="0"/>
    </xf>
    <xf numFmtId="169" fontId="36" fillId="8" borderId="32" xfId="2" applyNumberFormat="1" applyFont="1" applyFill="1" applyBorder="1" applyAlignment="1" applyProtection="1">
      <alignment horizontal="center" vertical="center" wrapText="1"/>
      <protection locked="0"/>
    </xf>
    <xf numFmtId="169" fontId="36" fillId="8" borderId="36" xfId="2" applyNumberFormat="1" applyFont="1" applyFill="1" applyBorder="1" applyAlignment="1" applyProtection="1">
      <alignment horizontal="center" vertical="center" wrapText="1"/>
      <protection locked="0"/>
    </xf>
    <xf numFmtId="0" fontId="15" fillId="3" borderId="0" xfId="2" applyFont="1" applyFill="1" applyBorder="1" applyAlignment="1" applyProtection="1">
      <alignment horizontal="center" vertical="center" wrapText="1"/>
      <protection locked="0"/>
    </xf>
    <xf numFmtId="0" fontId="53" fillId="0" borderId="7" xfId="0" applyFont="1" applyBorder="1" applyAlignment="1">
      <alignment horizontal="center" vertical="center" wrapText="1"/>
    </xf>
    <xf numFmtId="0" fontId="20" fillId="4" borderId="6" xfId="0" applyFont="1" applyFill="1" applyBorder="1" applyAlignment="1">
      <alignment horizontal="center" vertical="center" wrapText="1"/>
    </xf>
    <xf numFmtId="0" fontId="20" fillId="4" borderId="7" xfId="0" applyFont="1" applyFill="1" applyBorder="1" applyAlignment="1">
      <alignment horizontal="center" vertical="center" wrapText="1"/>
    </xf>
    <xf numFmtId="0" fontId="21" fillId="0" borderId="60" xfId="0" applyFont="1" applyFill="1" applyBorder="1" applyAlignment="1">
      <alignment horizontal="center" vertical="center" wrapText="1"/>
    </xf>
    <xf numFmtId="0" fontId="21" fillId="0" borderId="7" xfId="0" applyFont="1" applyFill="1" applyBorder="1" applyAlignment="1">
      <alignment horizontal="center" vertical="center" wrapText="1"/>
    </xf>
    <xf numFmtId="0" fontId="21" fillId="0" borderId="8" xfId="0" applyFont="1" applyFill="1" applyBorder="1" applyAlignment="1">
      <alignment horizontal="center" vertical="center" wrapText="1"/>
    </xf>
    <xf numFmtId="0" fontId="50" fillId="5" borderId="0" xfId="2" applyFont="1" applyFill="1" applyBorder="1" applyAlignment="1" applyProtection="1">
      <alignment horizontal="center"/>
      <protection locked="0"/>
    </xf>
    <xf numFmtId="0" fontId="50" fillId="5" borderId="2" xfId="2" applyFont="1" applyFill="1" applyBorder="1" applyAlignment="1" applyProtection="1">
      <alignment horizontal="center"/>
      <protection locked="0"/>
    </xf>
    <xf numFmtId="0" fontId="50" fillId="5" borderId="4" xfId="2" applyFont="1" applyFill="1" applyBorder="1" applyAlignment="1" applyProtection="1">
      <alignment horizontal="center"/>
      <protection locked="0"/>
    </xf>
    <xf numFmtId="0" fontId="50" fillId="5" borderId="5" xfId="2" applyFont="1" applyFill="1" applyBorder="1" applyAlignment="1" applyProtection="1">
      <alignment horizontal="center"/>
      <protection locked="0"/>
    </xf>
    <xf numFmtId="0" fontId="20" fillId="4" borderId="12" xfId="0" applyFont="1" applyFill="1" applyBorder="1" applyAlignment="1">
      <alignment horizontal="center" vertical="center" wrapText="1"/>
    </xf>
    <xf numFmtId="0" fontId="20" fillId="4" borderId="13" xfId="0" applyFont="1" applyFill="1" applyBorder="1" applyAlignment="1">
      <alignment horizontal="center" vertical="center" wrapText="1"/>
    </xf>
    <xf numFmtId="0" fontId="20" fillId="4" borderId="14" xfId="0" applyFont="1" applyFill="1" applyBorder="1" applyAlignment="1">
      <alignment horizontal="center" vertical="center" wrapText="1"/>
    </xf>
    <xf numFmtId="0" fontId="40" fillId="4" borderId="15" xfId="2" applyFont="1" applyFill="1" applyBorder="1" applyAlignment="1" applyProtection="1">
      <alignment horizontal="left" vertical="center" wrapText="1"/>
    </xf>
    <xf numFmtId="0" fontId="40" fillId="4" borderId="37" xfId="2" applyFont="1" applyFill="1" applyBorder="1" applyAlignment="1" applyProtection="1">
      <alignment horizontal="left" vertical="center"/>
    </xf>
    <xf numFmtId="0" fontId="9" fillId="5" borderId="15" xfId="2" applyFont="1" applyFill="1" applyBorder="1" applyAlignment="1" applyProtection="1">
      <alignment horizontal="left" vertical="center" wrapText="1"/>
    </xf>
    <xf numFmtId="0" fontId="9" fillId="5" borderId="54" xfId="2" applyFont="1" applyFill="1" applyBorder="1" applyAlignment="1" applyProtection="1">
      <alignment horizontal="left" vertical="center"/>
    </xf>
    <xf numFmtId="0" fontId="9" fillId="5" borderId="18" xfId="2" applyFont="1" applyFill="1" applyBorder="1" applyAlignment="1" applyProtection="1">
      <alignment horizontal="left" vertical="center" wrapText="1"/>
    </xf>
    <xf numFmtId="0" fontId="9" fillId="5" borderId="40" xfId="2" applyFont="1" applyFill="1" applyBorder="1" applyAlignment="1" applyProtection="1">
      <alignment horizontal="left" vertical="center" wrapText="1"/>
    </xf>
    <xf numFmtId="0" fontId="9" fillId="5" borderId="21" xfId="2" applyFont="1" applyFill="1" applyBorder="1" applyAlignment="1" applyProtection="1">
      <alignment horizontal="left" vertical="center"/>
    </xf>
    <xf numFmtId="0" fontId="9" fillId="5" borderId="55" xfId="2" applyFont="1" applyFill="1" applyBorder="1" applyAlignment="1" applyProtection="1">
      <alignment horizontal="left" vertical="center"/>
    </xf>
    <xf numFmtId="0" fontId="9" fillId="5" borderId="33" xfId="2" applyFont="1" applyFill="1" applyBorder="1" applyAlignment="1" applyProtection="1">
      <alignment horizontal="left" vertical="center" wrapText="1"/>
    </xf>
    <xf numFmtId="0" fontId="9" fillId="5" borderId="56" xfId="2" applyFont="1" applyFill="1" applyBorder="1" applyAlignment="1" applyProtection="1">
      <alignment horizontal="left" vertical="center" wrapText="1"/>
    </xf>
    <xf numFmtId="0" fontId="41" fillId="4" borderId="33" xfId="2" applyFont="1" applyFill="1" applyBorder="1" applyAlignment="1" applyProtection="1">
      <alignment horizontal="left" vertical="center" wrapText="1"/>
    </xf>
    <xf numFmtId="0" fontId="41" fillId="4" borderId="36" xfId="2" applyFont="1" applyFill="1" applyBorder="1" applyAlignment="1" applyProtection="1">
      <alignment horizontal="left" vertical="center" wrapText="1"/>
    </xf>
    <xf numFmtId="0" fontId="8" fillId="0" borderId="0" xfId="2" applyFont="1" applyFill="1" applyBorder="1" applyAlignment="1" applyProtection="1">
      <alignment horizontal="center" vertical="center"/>
      <protection locked="0"/>
    </xf>
  </cellXfs>
  <cellStyles count="6">
    <cellStyle name="Monétaire 2" xfId="4" xr:uid="{00000000-0005-0000-0000-000000000000}"/>
    <cellStyle name="Normal" xfId="0" builtinId="0"/>
    <cellStyle name="Normal 2" xfId="1" xr:uid="{00000000-0005-0000-0000-000002000000}"/>
    <cellStyle name="Normal 3" xfId="2" xr:uid="{00000000-0005-0000-0000-000003000000}"/>
    <cellStyle name="Pourcentage" xfId="5" builtinId="5"/>
    <cellStyle name="Pourcentage 2" xfId="3" xr:uid="{00000000-0005-0000-0000-000005000000}"/>
  </cellStyles>
  <dxfs count="0"/>
  <tableStyles count="0" defaultTableStyle="TableStyleMedium2" defaultPivotStyle="PivotStyleLight16"/>
  <colors>
    <mruColors>
      <color rgb="FF990033"/>
      <color rgb="FF385D8A"/>
      <color rgb="FF0066FF"/>
      <color rgb="FF009900"/>
      <color rgb="FF00CC66"/>
      <color rgb="FFFFCC66"/>
      <color rgb="FF66CCFF"/>
      <color rgb="FFFF6600"/>
      <color rgb="FFFF9999"/>
      <color rgb="FFCC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16</xdr:col>
      <xdr:colOff>57150</xdr:colOff>
      <xdr:row>16</xdr:row>
      <xdr:rowOff>0</xdr:rowOff>
    </xdr:from>
    <xdr:ext cx="184731" cy="264560"/>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28236573" y="60747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twoCellAnchor>
    <xdr:from>
      <xdr:col>12</xdr:col>
      <xdr:colOff>303594</xdr:colOff>
      <xdr:row>24</xdr:row>
      <xdr:rowOff>26686</xdr:rowOff>
    </xdr:from>
    <xdr:to>
      <xdr:col>16</xdr:col>
      <xdr:colOff>1662547</xdr:colOff>
      <xdr:row>28</xdr:row>
      <xdr:rowOff>289138</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3640672" y="10824557"/>
          <a:ext cx="6201298" cy="2353645"/>
        </a:xfrm>
        <a:prstGeom prst="wedgeRectCallout">
          <a:avLst>
            <a:gd name="adj1" fmla="val -83887"/>
            <a:gd name="adj2" fmla="val 32491"/>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4/</a:t>
          </a:r>
          <a:r>
            <a:rPr lang="fr-FR" sz="1400" b="1" baseline="0">
              <a:latin typeface="Roboto Bold" panose="02000000000000000000" pitchFamily="2" charset="0"/>
              <a:ea typeface="Roboto Bold" panose="02000000000000000000" pitchFamily="2" charset="0"/>
            </a:rPr>
            <a:t> </a:t>
          </a:r>
          <a:r>
            <a:rPr lang="fr-FR" sz="1600" b="1" baseline="0">
              <a:solidFill>
                <a:srgbClr val="002060"/>
              </a:solidFill>
              <a:latin typeface="Roboto Bold" panose="02000000000000000000" pitchFamily="2" charset="0"/>
              <a:ea typeface="Roboto Bold" panose="02000000000000000000" pitchFamily="2" charset="0"/>
            </a:rPr>
            <a:t>Each deliverable </a:t>
          </a:r>
          <a:r>
            <a:rPr lang="fr-FR" sz="1600" b="1" baseline="0">
              <a:solidFill>
                <a:schemeClr val="bg1"/>
              </a:solidFill>
              <a:latin typeface="Roboto Bold" panose="02000000000000000000" pitchFamily="2" charset="0"/>
              <a:ea typeface="Roboto Bold" panose="02000000000000000000" pitchFamily="2" charset="0"/>
            </a:rPr>
            <a:t>requested by AFD and any other deliverable/task proposed by the bidder shall be included in this table.</a:t>
          </a:r>
        </a:p>
        <a:p>
          <a:pPr algn="l"/>
          <a:endParaRPr lang="fr-FR" sz="1600" b="1" baseline="0">
            <a:solidFill>
              <a:schemeClr val="bg1"/>
            </a:solidFill>
            <a:latin typeface="Roboto Bold" panose="02000000000000000000" pitchFamily="2" charset="0"/>
            <a:ea typeface="Roboto Bold" panose="02000000000000000000" pitchFamily="2" charset="0"/>
          </a:endParaRPr>
        </a:p>
        <a:p>
          <a:pPr algn="l"/>
          <a:r>
            <a:rPr lang="fr-FR" sz="1600" b="1" baseline="0">
              <a:solidFill>
                <a:schemeClr val="bg1"/>
              </a:solidFill>
              <a:latin typeface="Roboto Bold" panose="02000000000000000000" pitchFamily="2" charset="0"/>
              <a:ea typeface="Roboto Bold" panose="02000000000000000000" pitchFamily="2" charset="0"/>
            </a:rPr>
            <a:t>The bidder must specify the number of days per profile for each deliverable</a:t>
          </a:r>
        </a:p>
        <a:p>
          <a:pPr algn="l"/>
          <a:endParaRPr lang="fr-FR" sz="1600" b="1" baseline="0">
            <a:solidFill>
              <a:schemeClr val="bg1"/>
            </a:solidFill>
            <a:latin typeface="Roboto Bold" panose="02000000000000000000" pitchFamily="2" charset="0"/>
            <a:ea typeface="Roboto Bold" panose="02000000000000000000" pitchFamily="2" charset="0"/>
          </a:endParaRPr>
        </a:p>
        <a:p>
          <a:pPr algn="l"/>
          <a:r>
            <a:rPr lang="fr-FR" sz="1600" b="1" baseline="0">
              <a:solidFill>
                <a:schemeClr val="bg1"/>
              </a:solidFill>
              <a:latin typeface="Roboto Bold" panose="02000000000000000000" pitchFamily="2" charset="0"/>
              <a:ea typeface="Roboto Bold" panose="02000000000000000000" pitchFamily="2" charset="0"/>
            </a:rPr>
            <a:t>ONLY CELLS IN WHITE SHOULD BE FILLED IN</a:t>
          </a:r>
          <a:endParaRPr lang="fr-FR" sz="1600" b="1" baseline="0">
            <a:solidFill>
              <a:schemeClr val="bg1"/>
            </a:solidFill>
          </a:endParaRPr>
        </a:p>
      </xdr:txBody>
    </xdr:sp>
    <xdr:clientData/>
  </xdr:twoCellAnchor>
  <xdr:twoCellAnchor editAs="oneCell">
    <xdr:from>
      <xdr:col>2</xdr:col>
      <xdr:colOff>927953</xdr:colOff>
      <xdr:row>1</xdr:row>
      <xdr:rowOff>245617</xdr:rowOff>
    </xdr:from>
    <xdr:to>
      <xdr:col>3</xdr:col>
      <xdr:colOff>578747</xdr:colOff>
      <xdr:row>2</xdr:row>
      <xdr:rowOff>1589</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301664" y="460302"/>
          <a:ext cx="2281434" cy="1147450"/>
        </a:xfrm>
        <a:prstGeom prst="rect">
          <a:avLst/>
        </a:prstGeom>
      </xdr:spPr>
    </xdr:pic>
    <xdr:clientData/>
  </xdr:twoCellAnchor>
  <xdr:twoCellAnchor>
    <xdr:from>
      <xdr:col>12</xdr:col>
      <xdr:colOff>296968</xdr:colOff>
      <xdr:row>18</xdr:row>
      <xdr:rowOff>231310</xdr:rowOff>
    </xdr:from>
    <xdr:to>
      <xdr:col>16</xdr:col>
      <xdr:colOff>1691459</xdr:colOff>
      <xdr:row>19</xdr:row>
      <xdr:rowOff>433710</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5625486" y="7474225"/>
          <a:ext cx="6252015" cy="737307"/>
        </a:xfrm>
        <a:prstGeom prst="wedgeRectCallout">
          <a:avLst>
            <a:gd name="adj1" fmla="val -60512"/>
            <a:gd name="adj2" fmla="val 38986"/>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3/ </a:t>
          </a:r>
          <a:r>
            <a:rPr lang="fr-FR" sz="1600" b="1" baseline="0">
              <a:latin typeface="Roboto Bold" panose="02000000000000000000" pitchFamily="2" charset="0"/>
              <a:ea typeface="Roboto Bold" panose="02000000000000000000" pitchFamily="2" charset="0"/>
            </a:rPr>
            <a:t>Lines 19 to 26 </a:t>
          </a:r>
          <a:r>
            <a:rPr lang="fr-FR" sz="1600" b="1" baseline="0">
              <a:solidFill>
                <a:schemeClr val="tx2">
                  <a:lumMod val="50000"/>
                </a:schemeClr>
              </a:solidFill>
              <a:latin typeface="Roboto Bold" panose="02000000000000000000" pitchFamily="2" charset="0"/>
              <a:ea typeface="Roboto Bold" panose="02000000000000000000" pitchFamily="2" charset="0"/>
            </a:rPr>
            <a:t>must be completed in full for each proposed </a:t>
          </a:r>
          <a:r>
            <a:rPr lang="fr-FR" sz="1600" b="1" baseline="0">
              <a:latin typeface="Roboto Bold" panose="02000000000000000000" pitchFamily="2" charset="0"/>
              <a:ea typeface="Roboto Bold" panose="02000000000000000000" pitchFamily="2" charset="0"/>
            </a:rPr>
            <a:t>profile.</a:t>
          </a:r>
          <a:endParaRPr lang="fr-FR" sz="1600" b="1" baseline="0"/>
        </a:p>
      </xdr:txBody>
    </xdr:sp>
    <xdr:clientData/>
  </xdr:twoCellAnchor>
  <xdr:twoCellAnchor>
    <xdr:from>
      <xdr:col>1</xdr:col>
      <xdr:colOff>144571</xdr:colOff>
      <xdr:row>26</xdr:row>
      <xdr:rowOff>39757</xdr:rowOff>
    </xdr:from>
    <xdr:to>
      <xdr:col>3</xdr:col>
      <xdr:colOff>3310636</xdr:colOff>
      <xdr:row>28</xdr:row>
      <xdr:rowOff>448163</xdr:rowOff>
    </xdr:to>
    <xdr:sp macro="" textlink="">
      <xdr:nvSpPr>
        <xdr:cNvPr id="6" name="Rectangle 5">
          <a:extLst>
            <a:ext uri="{FF2B5EF4-FFF2-40B4-BE49-F238E27FC236}">
              <a16:creationId xmlns:a16="http://schemas.microsoft.com/office/drawing/2014/main" id="{00000000-0008-0000-0000-000006000000}"/>
            </a:ext>
          </a:extLst>
        </xdr:cNvPr>
        <xdr:cNvSpPr/>
      </xdr:nvSpPr>
      <xdr:spPr>
        <a:xfrm>
          <a:off x="343354" y="11867322"/>
          <a:ext cx="5253282" cy="1422199"/>
        </a:xfrm>
        <a:prstGeom prst="wedgeRectCallout">
          <a:avLst>
            <a:gd name="adj1" fmla="val 25627"/>
            <a:gd name="adj2" fmla="val 60159"/>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5/ </a:t>
          </a:r>
          <a:r>
            <a:rPr lang="fr-FR" sz="1600" b="1" baseline="0">
              <a:latin typeface="Roboto Bold" panose="02000000000000000000" pitchFamily="2" charset="0"/>
              <a:ea typeface="Roboto Bold" panose="02000000000000000000" pitchFamily="2" charset="0"/>
            </a:rPr>
            <a:t>The bidder must specify whether the days assigned to the profile are performed "</a:t>
          </a:r>
          <a:r>
            <a:rPr lang="fr-FR" sz="1600" b="1" baseline="0">
              <a:solidFill>
                <a:srgbClr val="002060"/>
              </a:solidFill>
              <a:latin typeface="Roboto Bold" panose="02000000000000000000" pitchFamily="2" charset="0"/>
              <a:ea typeface="Roboto Bold" panose="02000000000000000000" pitchFamily="2" charset="0"/>
            </a:rPr>
            <a:t>ON-SITE: </a:t>
          </a:r>
          <a:r>
            <a:rPr lang="fr-FR" sz="1600" b="1" baseline="0">
              <a:latin typeface="Roboto Bold" panose="02000000000000000000" pitchFamily="2" charset="0"/>
              <a:ea typeface="Roboto Bold" panose="02000000000000000000" pitchFamily="2" charset="0"/>
            </a:rPr>
            <a:t>i.e. at the location(s) of the assignment" </a:t>
          </a:r>
          <a:r>
            <a:rPr lang="fr-FR" sz="1600" b="1" baseline="0">
              <a:solidFill>
                <a:schemeClr val="bg1"/>
              </a:solidFill>
              <a:latin typeface="Roboto Bold" panose="02000000000000000000" pitchFamily="2" charset="0"/>
              <a:ea typeface="Roboto Bold" panose="02000000000000000000" pitchFamily="2" charset="0"/>
            </a:rPr>
            <a:t>or</a:t>
          </a:r>
          <a:r>
            <a:rPr lang="fr-FR" sz="1600" b="1" baseline="0">
              <a:solidFill>
                <a:srgbClr val="002060"/>
              </a:solidFill>
              <a:latin typeface="Roboto Bold" panose="02000000000000000000" pitchFamily="2" charset="0"/>
              <a:ea typeface="Roboto Bold" panose="02000000000000000000" pitchFamily="2" charset="0"/>
            </a:rPr>
            <a:t> "REMOTE:WORKING" </a:t>
          </a:r>
          <a:r>
            <a:rPr lang="fr-FR" sz="1600" b="1" baseline="0">
              <a:latin typeface="Roboto Bold" panose="02000000000000000000" pitchFamily="2" charset="0"/>
              <a:ea typeface="Roboto Bold" panose="02000000000000000000" pitchFamily="2" charset="0"/>
            </a:rPr>
            <a:t>i.e. directly at the bidder's offices / remote working".</a:t>
          </a:r>
          <a:endParaRPr lang="fr-FR" sz="1600" b="1" u="none" baseline="0"/>
        </a:p>
      </xdr:txBody>
    </xdr:sp>
    <xdr:clientData/>
  </xdr:twoCellAnchor>
  <xdr:twoCellAnchor>
    <xdr:from>
      <xdr:col>13</xdr:col>
      <xdr:colOff>80115</xdr:colOff>
      <xdr:row>53</xdr:row>
      <xdr:rowOff>404794</xdr:rowOff>
    </xdr:from>
    <xdr:to>
      <xdr:col>17</xdr:col>
      <xdr:colOff>36745</xdr:colOff>
      <xdr:row>57</xdr:row>
      <xdr:rowOff>159026</xdr:rowOff>
    </xdr:to>
    <xdr:sp macro="" textlink="">
      <xdr:nvSpPr>
        <xdr:cNvPr id="8" name="Rectangle 7">
          <a:extLst>
            <a:ext uri="{FF2B5EF4-FFF2-40B4-BE49-F238E27FC236}">
              <a16:creationId xmlns:a16="http://schemas.microsoft.com/office/drawing/2014/main" id="{00000000-0008-0000-0000-000008000000}"/>
            </a:ext>
          </a:extLst>
        </xdr:cNvPr>
        <xdr:cNvSpPr/>
      </xdr:nvSpPr>
      <xdr:spPr>
        <a:xfrm>
          <a:off x="25802585" y="30142672"/>
          <a:ext cx="6914020" cy="1583032"/>
        </a:xfrm>
        <a:prstGeom prst="wedgeRectCallout">
          <a:avLst>
            <a:gd name="adj1" fmla="val -55717"/>
            <a:gd name="adj2" fmla="val 42123"/>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8/ </a:t>
          </a:r>
          <a:r>
            <a:rPr lang="fr-FR" sz="1600" b="1" baseline="0">
              <a:latin typeface="Roboto Bold" panose="02000000000000000000" pitchFamily="2" charset="0"/>
              <a:ea typeface="Roboto Bold" panose="02000000000000000000" pitchFamily="2" charset="0"/>
            </a:rPr>
            <a:t>The amount of the per diems </a:t>
          </a:r>
          <a:r>
            <a:rPr lang="fr-FR" sz="1600" b="1" baseline="0">
              <a:solidFill>
                <a:srgbClr val="002060"/>
              </a:solidFill>
              <a:latin typeface="Roboto Bold" panose="02000000000000000000" pitchFamily="2" charset="0"/>
              <a:ea typeface="Roboto Bold" panose="02000000000000000000" pitchFamily="2" charset="0"/>
            </a:rPr>
            <a:t>must respect the scale fixed by the EU.</a:t>
          </a:r>
        </a:p>
        <a:p>
          <a:pPr algn="l"/>
          <a:endParaRPr lang="fr-FR" sz="1600" b="1" baseline="0">
            <a:latin typeface="Roboto Bold" panose="02000000000000000000" pitchFamily="2" charset="0"/>
            <a:ea typeface="Roboto Bold" panose="02000000000000000000" pitchFamily="2" charset="0"/>
          </a:endParaRPr>
        </a:p>
        <a:p>
          <a:pPr algn="l"/>
          <a:r>
            <a:rPr lang="fr-FR" sz="1600" b="1" baseline="0">
              <a:latin typeface="Roboto Bold" panose="02000000000000000000" pitchFamily="2" charset="0"/>
              <a:ea typeface="Roboto Bold" panose="02000000000000000000" pitchFamily="2" charset="0"/>
            </a:rPr>
            <a:t>In additio</a:t>
          </a:r>
          <a:r>
            <a:rPr lang="fr-FR" sz="1600" b="1" baseline="0">
              <a:solidFill>
                <a:schemeClr val="bg1"/>
              </a:solidFill>
              <a:latin typeface="Roboto Bold" panose="02000000000000000000" pitchFamily="2" charset="0"/>
              <a:ea typeface="Roboto Bold" panose="02000000000000000000" pitchFamily="2" charset="0"/>
            </a:rPr>
            <a:t>n, </a:t>
          </a:r>
          <a:r>
            <a:rPr lang="fr-FR" sz="1600" b="1" baseline="0">
              <a:solidFill>
                <a:srgbClr val="002060"/>
              </a:solidFill>
              <a:latin typeface="Roboto Bold" panose="02000000000000000000" pitchFamily="2" charset="0"/>
              <a:ea typeface="Roboto Bold" panose="02000000000000000000" pitchFamily="2" charset="0"/>
            </a:rPr>
            <a:t>per diems cover </a:t>
          </a:r>
          <a:r>
            <a:rPr lang="fr-FR" sz="1600" b="1" baseline="0">
              <a:latin typeface="Roboto Bold" panose="02000000000000000000" pitchFamily="2" charset="0"/>
              <a:ea typeface="Roboto Bold" panose="02000000000000000000" pitchFamily="2" charset="0"/>
            </a:rPr>
            <a:t>:</a:t>
          </a:r>
        </a:p>
        <a:p>
          <a:pPr algn="l"/>
          <a:r>
            <a:rPr lang="fr-FR" sz="1600" b="1" baseline="0">
              <a:latin typeface="Roboto Bold" panose="02000000000000000000" pitchFamily="2" charset="0"/>
              <a:ea typeface="Roboto Bold" panose="02000000000000000000" pitchFamily="2" charset="0"/>
            </a:rPr>
            <a:t>Accommodation, meals, local transportation costs within the mission area and miscellaneous expenses</a:t>
          </a:r>
          <a:endParaRPr lang="fr-FR" sz="1600" b="1" baseline="0">
            <a:solidFill>
              <a:schemeClr val="bg1"/>
            </a:solidFill>
          </a:endParaRPr>
        </a:p>
      </xdr:txBody>
    </xdr:sp>
    <xdr:clientData/>
  </xdr:twoCellAnchor>
  <xdr:twoCellAnchor>
    <xdr:from>
      <xdr:col>13</xdr:col>
      <xdr:colOff>73489</xdr:colOff>
      <xdr:row>48</xdr:row>
      <xdr:rowOff>115654</xdr:rowOff>
    </xdr:from>
    <xdr:to>
      <xdr:col>17</xdr:col>
      <xdr:colOff>30119</xdr:colOff>
      <xdr:row>51</xdr:row>
      <xdr:rowOff>260224</xdr:rowOff>
    </xdr:to>
    <xdr:sp macro="" textlink="">
      <xdr:nvSpPr>
        <xdr:cNvPr id="9" name="Rectangle 8">
          <a:extLst>
            <a:ext uri="{FF2B5EF4-FFF2-40B4-BE49-F238E27FC236}">
              <a16:creationId xmlns:a16="http://schemas.microsoft.com/office/drawing/2014/main" id="{00000000-0008-0000-0000-000009000000}"/>
            </a:ext>
          </a:extLst>
        </xdr:cNvPr>
        <xdr:cNvSpPr/>
      </xdr:nvSpPr>
      <xdr:spPr>
        <a:xfrm>
          <a:off x="23784279" y="27587411"/>
          <a:ext cx="6906070" cy="1718928"/>
        </a:xfrm>
        <a:prstGeom prst="wedgeRectCallout">
          <a:avLst>
            <a:gd name="adj1" fmla="val -55717"/>
            <a:gd name="adj2" fmla="val 42123"/>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7/ </a:t>
          </a:r>
        </a:p>
        <a:p>
          <a:pPr algn="l"/>
          <a:r>
            <a:rPr lang="fr-FR" sz="1600" b="1" baseline="0">
              <a:latin typeface="Roboto Bold" panose="02000000000000000000" pitchFamily="2" charset="0"/>
              <a:ea typeface="Roboto Bold" panose="02000000000000000000" pitchFamily="2" charset="0"/>
            </a:rPr>
            <a:t>Airfare reimbursements are based on </a:t>
          </a:r>
          <a:r>
            <a:rPr lang="fr-FR" sz="1600" b="1" baseline="0">
              <a:solidFill>
                <a:srgbClr val="002060"/>
              </a:solidFill>
              <a:latin typeface="Roboto Bold" panose="02000000000000000000" pitchFamily="2" charset="0"/>
              <a:ea typeface="Roboto Bold" panose="02000000000000000000" pitchFamily="2" charset="0"/>
            </a:rPr>
            <a:t>economy class.</a:t>
          </a:r>
        </a:p>
        <a:p>
          <a:pPr algn="l"/>
          <a:endParaRPr lang="fr-FR" sz="1600" b="1" baseline="0">
            <a:latin typeface="Roboto Bold" panose="02000000000000000000" pitchFamily="2" charset="0"/>
            <a:ea typeface="Roboto Bold" panose="02000000000000000000" pitchFamily="2" charset="0"/>
          </a:endParaRPr>
        </a:p>
        <a:p>
          <a:pPr algn="l"/>
          <a:r>
            <a:rPr lang="fr-FR" sz="1600" b="1" baseline="0">
              <a:latin typeface="Roboto Bold" panose="02000000000000000000" pitchFamily="2" charset="0"/>
              <a:ea typeface="Roboto Bold" panose="02000000000000000000" pitchFamily="2" charset="0"/>
            </a:rPr>
            <a:t>The cost of any PCR test(s) and visa(s) must be included in the cost of the airfare. </a:t>
          </a:r>
          <a:endParaRPr lang="fr-FR" sz="1400" b="1" baseline="0">
            <a:latin typeface="Roboto Bold" panose="02000000000000000000" pitchFamily="2" charset="0"/>
            <a:ea typeface="Roboto Bold" panose="02000000000000000000" pitchFamily="2" charset="0"/>
          </a:endParaRPr>
        </a:p>
        <a:p>
          <a:pPr algn="l"/>
          <a:endParaRPr lang="fr-FR" sz="1400" b="1" baseline="0">
            <a:latin typeface="Roboto Bold" panose="02000000000000000000" pitchFamily="2" charset="0"/>
            <a:ea typeface="Roboto Bold" panose="02000000000000000000" pitchFamily="2" charset="0"/>
          </a:endParaRPr>
        </a:p>
      </xdr:txBody>
    </xdr:sp>
    <xdr:clientData/>
  </xdr:twoCellAnchor>
  <xdr:twoCellAnchor>
    <xdr:from>
      <xdr:col>5</xdr:col>
      <xdr:colOff>448162</xdr:colOff>
      <xdr:row>38</xdr:row>
      <xdr:rowOff>130112</xdr:rowOff>
    </xdr:from>
    <xdr:to>
      <xdr:col>10</xdr:col>
      <xdr:colOff>1657350</xdr:colOff>
      <xdr:row>39</xdr:row>
      <xdr:rowOff>457200</xdr:rowOff>
    </xdr:to>
    <xdr:sp macro="" textlink="">
      <xdr:nvSpPr>
        <xdr:cNvPr id="10" name="Rectangle 9">
          <a:extLst>
            <a:ext uri="{FF2B5EF4-FFF2-40B4-BE49-F238E27FC236}">
              <a16:creationId xmlns:a16="http://schemas.microsoft.com/office/drawing/2014/main" id="{00000000-0008-0000-0000-00000A000000}"/>
            </a:ext>
          </a:extLst>
        </xdr:cNvPr>
        <xdr:cNvSpPr/>
      </xdr:nvSpPr>
      <xdr:spPr>
        <a:xfrm>
          <a:off x="11725762" y="19808762"/>
          <a:ext cx="14639438" cy="460438"/>
        </a:xfrm>
        <a:prstGeom prst="wedgeRectCallout">
          <a:avLst>
            <a:gd name="adj1" fmla="val -55091"/>
            <a:gd name="adj2" fmla="val -24655"/>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6/ </a:t>
          </a:r>
          <a:r>
            <a:rPr lang="fr-FR" sz="1600" b="1" baseline="0">
              <a:latin typeface="Roboto Bold" panose="02000000000000000000" pitchFamily="2" charset="0"/>
              <a:ea typeface="Roboto Bold" panose="02000000000000000000" pitchFamily="2" charset="0"/>
            </a:rPr>
            <a:t>The bidder </a:t>
          </a:r>
          <a:r>
            <a:rPr lang="fr-FR" sz="1600" b="1" baseline="0">
              <a:solidFill>
                <a:srgbClr val="002060"/>
              </a:solidFill>
              <a:latin typeface="Roboto Bold" panose="02000000000000000000" pitchFamily="2" charset="0"/>
              <a:ea typeface="Roboto Bold" panose="02000000000000000000" pitchFamily="2" charset="0"/>
            </a:rPr>
            <a:t>must integrate </a:t>
          </a:r>
          <a:r>
            <a:rPr lang="fr-FR" sz="1600" b="1" baseline="0">
              <a:latin typeface="Roboto Bold" panose="02000000000000000000" pitchFamily="2" charset="0"/>
              <a:ea typeface="Roboto Bold" panose="02000000000000000000" pitchFamily="2" charset="0"/>
            </a:rPr>
            <a:t>the applicable VAT rate. ONLY IF FRENCH VAT IS APPLICABLE. LOCAL VAT, IF ANY, MUST BE INCLUDED IN THE DAILY RATES.</a:t>
          </a:r>
          <a:endParaRPr lang="fr-FR" sz="1600" b="1" baseline="0"/>
        </a:p>
      </xdr:txBody>
    </xdr:sp>
    <xdr:clientData/>
  </xdr:twoCellAnchor>
  <xdr:twoCellAnchor>
    <xdr:from>
      <xdr:col>7</xdr:col>
      <xdr:colOff>932470</xdr:colOff>
      <xdr:row>65</xdr:row>
      <xdr:rowOff>386722</xdr:rowOff>
    </xdr:from>
    <xdr:to>
      <xdr:col>10</xdr:col>
      <xdr:colOff>1257751</xdr:colOff>
      <xdr:row>67</xdr:row>
      <xdr:rowOff>675860</xdr:rowOff>
    </xdr:to>
    <xdr:sp macro="" textlink="">
      <xdr:nvSpPr>
        <xdr:cNvPr id="11" name="Rectangle 10">
          <a:extLst>
            <a:ext uri="{FF2B5EF4-FFF2-40B4-BE49-F238E27FC236}">
              <a16:creationId xmlns:a16="http://schemas.microsoft.com/office/drawing/2014/main" id="{00000000-0008-0000-0000-00000B000000}"/>
            </a:ext>
          </a:extLst>
        </xdr:cNvPr>
        <xdr:cNvSpPr/>
      </xdr:nvSpPr>
      <xdr:spPr>
        <a:xfrm>
          <a:off x="16596540" y="39089697"/>
          <a:ext cx="8733786" cy="1084268"/>
        </a:xfrm>
        <a:prstGeom prst="wedgeRectCallout">
          <a:avLst>
            <a:gd name="adj1" fmla="val -52608"/>
            <a:gd name="adj2" fmla="val -24043"/>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10/ </a:t>
          </a:r>
          <a:r>
            <a:rPr lang="fr-FR" sz="1600" b="1" baseline="0">
              <a:solidFill>
                <a:srgbClr val="002060"/>
              </a:solidFill>
              <a:latin typeface="Roboto Bold" panose="02000000000000000000" pitchFamily="2" charset="0"/>
              <a:ea typeface="Roboto Bold" panose="02000000000000000000" pitchFamily="2" charset="0"/>
            </a:rPr>
            <a:t>The distribution of the total amount including VAT </a:t>
          </a:r>
          <a:r>
            <a:rPr lang="fr-FR" sz="1600" b="1" baseline="0">
              <a:latin typeface="Roboto Bold" panose="02000000000000000000" pitchFamily="2" charset="0"/>
              <a:ea typeface="Roboto Bold" panose="02000000000000000000" pitchFamily="2" charset="0"/>
            </a:rPr>
            <a:t>per actor of the consortium must be done here</a:t>
          </a:r>
          <a:r>
            <a:rPr lang="fr-FR" sz="1600" b="1" baseline="0">
              <a:latin typeface="+mn-lt"/>
              <a:ea typeface="+mn-ea"/>
            </a:rPr>
            <a:t>.</a:t>
          </a:r>
          <a:endParaRPr lang="fr-FR" sz="1600" b="1" baseline="0">
            <a:latin typeface="Roboto Bold" panose="02000000000000000000" pitchFamily="2" charset="0"/>
            <a:ea typeface="Roboto Bold" panose="02000000000000000000" pitchFamily="2" charset="0"/>
          </a:endParaRPr>
        </a:p>
      </xdr:txBody>
    </xdr:sp>
    <xdr:clientData/>
  </xdr:twoCellAnchor>
  <xdr:twoCellAnchor>
    <xdr:from>
      <xdr:col>4</xdr:col>
      <xdr:colOff>282509</xdr:colOff>
      <xdr:row>10</xdr:row>
      <xdr:rowOff>245769</xdr:rowOff>
    </xdr:from>
    <xdr:to>
      <xdr:col>6</xdr:col>
      <xdr:colOff>1648089</xdr:colOff>
      <xdr:row>13</xdr:row>
      <xdr:rowOff>72287</xdr:rowOff>
    </xdr:to>
    <xdr:sp macro="" textlink="">
      <xdr:nvSpPr>
        <xdr:cNvPr id="13" name="Rectangle 12">
          <a:extLst>
            <a:ext uri="{FF2B5EF4-FFF2-40B4-BE49-F238E27FC236}">
              <a16:creationId xmlns:a16="http://schemas.microsoft.com/office/drawing/2014/main" id="{00000000-0008-0000-0000-00000D000000}"/>
            </a:ext>
          </a:extLst>
        </xdr:cNvPr>
        <xdr:cNvSpPr/>
      </xdr:nvSpPr>
      <xdr:spPr>
        <a:xfrm>
          <a:off x="7539882" y="4712956"/>
          <a:ext cx="5919509" cy="650562"/>
        </a:xfrm>
        <a:prstGeom prst="wedgeRectCallout">
          <a:avLst>
            <a:gd name="adj1" fmla="val -54037"/>
            <a:gd name="adj2" fmla="val -31602"/>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solidFill>
                <a:schemeClr val="bg1"/>
              </a:solidFill>
              <a:latin typeface="Roboto Bold" panose="02000000000000000000" pitchFamily="2" charset="0"/>
              <a:ea typeface="Roboto Bold" panose="02000000000000000000" pitchFamily="2" charset="0"/>
            </a:rPr>
            <a:t>1/ </a:t>
          </a:r>
          <a:r>
            <a:rPr lang="fr-FR" sz="1600" b="1" baseline="0">
              <a:solidFill>
                <a:srgbClr val="002060"/>
              </a:solidFill>
              <a:latin typeface="Roboto Bold" panose="02000000000000000000" pitchFamily="2" charset="0"/>
              <a:ea typeface="Roboto Bold" panose="02000000000000000000" pitchFamily="2" charset="0"/>
            </a:rPr>
            <a:t>To be completed in case of consortium. </a:t>
          </a:r>
          <a:r>
            <a:rPr lang="fr-FR" sz="1600" b="1" baseline="0">
              <a:solidFill>
                <a:schemeClr val="bg1"/>
              </a:solidFill>
              <a:latin typeface="Roboto Bold" panose="02000000000000000000" pitchFamily="2" charset="0"/>
              <a:ea typeface="Roboto Bold" panose="02000000000000000000" pitchFamily="2" charset="0"/>
            </a:rPr>
            <a:t>If submitted as a single bidder, complete line 7 only.</a:t>
          </a:r>
          <a:endParaRPr lang="fr-FR" sz="1200" b="1" baseline="0">
            <a:solidFill>
              <a:schemeClr val="bg1"/>
            </a:solidFill>
          </a:endParaRPr>
        </a:p>
      </xdr:txBody>
    </xdr:sp>
    <xdr:clientData/>
  </xdr:twoCellAnchor>
  <xdr:twoCellAnchor>
    <xdr:from>
      <xdr:col>4</xdr:col>
      <xdr:colOff>284317</xdr:colOff>
      <xdr:row>13</xdr:row>
      <xdr:rowOff>160835</xdr:rowOff>
    </xdr:from>
    <xdr:to>
      <xdr:col>6</xdr:col>
      <xdr:colOff>1649894</xdr:colOff>
      <xdr:row>16</xdr:row>
      <xdr:rowOff>78672</xdr:rowOff>
    </xdr:to>
    <xdr:sp macro="" textlink="">
      <xdr:nvSpPr>
        <xdr:cNvPr id="14" name="Rectangle 13">
          <a:extLst>
            <a:ext uri="{FF2B5EF4-FFF2-40B4-BE49-F238E27FC236}">
              <a16:creationId xmlns:a16="http://schemas.microsoft.com/office/drawing/2014/main" id="{00000000-0008-0000-0000-00000E000000}"/>
            </a:ext>
          </a:extLst>
        </xdr:cNvPr>
        <xdr:cNvSpPr/>
      </xdr:nvSpPr>
      <xdr:spPr>
        <a:xfrm>
          <a:off x="7539882" y="5468330"/>
          <a:ext cx="5917700" cy="673212"/>
        </a:xfrm>
        <a:prstGeom prst="wedgeRectCallout">
          <a:avLst>
            <a:gd name="adj1" fmla="val -33278"/>
            <a:gd name="adj2" fmla="val 95065"/>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solidFill>
                <a:schemeClr val="bg1"/>
              </a:solidFill>
              <a:latin typeface="Roboto Bold" panose="02000000000000000000" pitchFamily="2" charset="0"/>
              <a:ea typeface="Roboto Bold" panose="02000000000000000000" pitchFamily="2" charset="0"/>
            </a:rPr>
            <a:t>2/ </a:t>
          </a:r>
          <a:r>
            <a:rPr lang="fr-FR" sz="1600" b="1" baseline="0">
              <a:solidFill>
                <a:schemeClr val="bg1"/>
              </a:solidFill>
              <a:latin typeface="Roboto Bold" panose="02000000000000000000" pitchFamily="2" charset="0"/>
              <a:ea typeface="Roboto Bold" panose="02000000000000000000" pitchFamily="2" charset="0"/>
            </a:rPr>
            <a:t>This example in red </a:t>
          </a:r>
          <a:r>
            <a:rPr lang="fr-FR" sz="1600" b="1" baseline="0">
              <a:solidFill>
                <a:srgbClr val="002060"/>
              </a:solidFill>
              <a:latin typeface="Roboto Bold" panose="02000000000000000000" pitchFamily="2" charset="0"/>
              <a:ea typeface="Roboto Bold" panose="02000000000000000000" pitchFamily="2" charset="0"/>
            </a:rPr>
            <a:t>should be deleted </a:t>
          </a:r>
          <a:r>
            <a:rPr lang="fr-FR" sz="1600" b="1" baseline="0">
              <a:solidFill>
                <a:schemeClr val="bg1"/>
              </a:solidFill>
              <a:latin typeface="Roboto Bold" panose="02000000000000000000" pitchFamily="2" charset="0"/>
              <a:ea typeface="Roboto Bold" panose="02000000000000000000" pitchFamily="2" charset="0"/>
            </a:rPr>
            <a:t>by the bidder. </a:t>
          </a:r>
          <a:endParaRPr lang="fr-FR" sz="1200" b="1" baseline="0">
            <a:solidFill>
              <a:schemeClr val="bg1"/>
            </a:solidFill>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95"/>
  <sheetViews>
    <sheetView showGridLines="0" tabSelected="1" zoomScale="60" zoomScaleNormal="60" zoomScaleSheetLayoutView="55" zoomScalePageLayoutView="70" workbookViewId="0">
      <selection activeCell="D34" sqref="D34"/>
    </sheetView>
  </sheetViews>
  <sheetFormatPr baseColWidth="10" defaultColWidth="10" defaultRowHeight="17.25" customHeight="1" x14ac:dyDescent="0.3"/>
  <cols>
    <col min="1" max="1" width="2.5" style="3" customWidth="1"/>
    <col min="2" max="2" width="2.19921875" style="3" customWidth="1"/>
    <col min="3" max="3" width="33.5" style="3" customWidth="1"/>
    <col min="4" max="4" width="83.8984375" style="3" customWidth="1"/>
    <col min="5" max="11" width="35.19921875" style="3" customWidth="1"/>
    <col min="12" max="12" width="25.3984375" style="3" customWidth="1"/>
    <col min="13" max="13" width="4.69921875" style="3" customWidth="1"/>
    <col min="14" max="14" width="13" style="3" customWidth="1"/>
    <col min="15" max="15" width="31.19921875" style="3" customWidth="1"/>
    <col min="16" max="16" width="12" style="3" customWidth="1"/>
    <col min="17" max="17" width="31.19921875" style="3" customWidth="1"/>
    <col min="18" max="18" width="3.09765625" style="3" customWidth="1"/>
    <col min="19" max="21" width="10" style="3"/>
    <col min="22" max="22" width="10" style="175"/>
    <col min="23" max="23" width="10" style="175" customWidth="1"/>
    <col min="24" max="24" width="9" style="175" customWidth="1"/>
    <col min="25" max="25" width="1" style="87" customWidth="1"/>
    <col min="26" max="28" width="9" style="175" customWidth="1"/>
    <col min="29" max="30" width="10" style="175" customWidth="1"/>
    <col min="31" max="31" width="10" style="175"/>
    <col min="32" max="16384" width="10" style="3"/>
  </cols>
  <sheetData>
    <row r="1" spans="1:25" ht="17.25" customHeight="1" thickBot="1" x14ac:dyDescent="0.35">
      <c r="A1"/>
      <c r="B1" s="1"/>
      <c r="C1" s="1"/>
      <c r="D1" s="1"/>
      <c r="E1" s="1"/>
      <c r="F1" s="1"/>
      <c r="G1" s="1"/>
      <c r="H1" s="1"/>
      <c r="I1" s="1"/>
      <c r="J1" s="1"/>
      <c r="K1" s="1"/>
      <c r="L1" s="1"/>
      <c r="M1"/>
    </row>
    <row r="2" spans="1:25" ht="109.95" customHeight="1" thickBot="1" x14ac:dyDescent="0.35">
      <c r="A2"/>
      <c r="B2" s="71"/>
      <c r="C2" s="72"/>
      <c r="D2" s="72"/>
      <c r="E2" s="72"/>
      <c r="F2" s="72"/>
      <c r="G2" s="209" t="s">
        <v>79</v>
      </c>
      <c r="H2" s="209"/>
      <c r="I2" s="209"/>
      <c r="J2" s="209"/>
      <c r="K2" s="72"/>
      <c r="L2" s="72"/>
      <c r="M2" s="72"/>
      <c r="N2" s="72"/>
      <c r="O2" s="72"/>
      <c r="P2" s="72"/>
      <c r="Q2" s="72"/>
      <c r="R2" s="73"/>
    </row>
    <row r="3" spans="1:25" ht="33.15" customHeight="1" thickBot="1" x14ac:dyDescent="0.4">
      <c r="A3"/>
      <c r="B3" s="31"/>
      <c r="C3" s="102" t="s">
        <v>5</v>
      </c>
      <c r="D3" s="32"/>
      <c r="E3" s="32"/>
      <c r="F3" s="32"/>
      <c r="G3" s="32"/>
      <c r="H3" s="32"/>
      <c r="I3" s="32"/>
      <c r="J3" s="32"/>
      <c r="K3" s="32"/>
      <c r="L3" s="32"/>
      <c r="M3" s="32"/>
      <c r="N3" s="32"/>
      <c r="O3" s="32"/>
      <c r="P3" s="32"/>
      <c r="Q3" s="32"/>
      <c r="R3" s="33"/>
    </row>
    <row r="4" spans="1:25" ht="63.45" customHeight="1" thickBot="1" x14ac:dyDescent="0.4">
      <c r="A4"/>
      <c r="B4" s="34"/>
      <c r="C4" s="210" t="s">
        <v>6</v>
      </c>
      <c r="D4" s="211"/>
      <c r="E4" s="212"/>
      <c r="F4" s="213"/>
      <c r="G4" s="213"/>
      <c r="H4" s="213"/>
      <c r="I4" s="213"/>
      <c r="J4" s="214"/>
      <c r="K4" s="81"/>
      <c r="L4" s="37"/>
      <c r="M4" s="4"/>
      <c r="N4" s="190"/>
      <c r="O4" s="190"/>
      <c r="P4" s="190"/>
      <c r="Q4" s="190"/>
      <c r="R4" s="35"/>
    </row>
    <row r="5" spans="1:25" ht="13.95" customHeight="1" thickBot="1" x14ac:dyDescent="0.4">
      <c r="A5" s="2"/>
      <c r="B5" s="36"/>
      <c r="C5" s="37"/>
      <c r="D5" s="37"/>
      <c r="E5" s="37"/>
      <c r="F5" s="37"/>
      <c r="G5" s="37"/>
      <c r="H5" s="38"/>
      <c r="I5" s="38"/>
      <c r="J5" s="38"/>
      <c r="K5" s="38"/>
      <c r="L5" s="38"/>
      <c r="M5" s="4"/>
      <c r="N5" s="190"/>
      <c r="O5" s="190"/>
      <c r="P5" s="190"/>
      <c r="Q5" s="190"/>
      <c r="R5" s="35"/>
      <c r="U5" s="84"/>
      <c r="Y5" s="88"/>
    </row>
    <row r="6" spans="1:25" ht="25.2" customHeight="1" thickBot="1" x14ac:dyDescent="0.4">
      <c r="A6" s="2"/>
      <c r="B6" s="36"/>
      <c r="C6" s="210" t="s">
        <v>58</v>
      </c>
      <c r="D6" s="211"/>
      <c r="E6" s="39"/>
      <c r="F6" s="219" t="s">
        <v>3</v>
      </c>
      <c r="G6" s="220"/>
      <c r="H6" s="221"/>
      <c r="I6" s="40"/>
      <c r="J6" s="194" t="s">
        <v>64</v>
      </c>
      <c r="K6" s="195"/>
      <c r="L6" s="40"/>
      <c r="M6" s="4"/>
      <c r="N6" s="190"/>
      <c r="O6" s="190"/>
      <c r="P6" s="190"/>
      <c r="Q6" s="190"/>
      <c r="R6" s="35"/>
      <c r="U6" s="84"/>
      <c r="Y6" s="88"/>
    </row>
    <row r="7" spans="1:25" ht="25.2" customHeight="1" x14ac:dyDescent="0.4">
      <c r="A7" s="2"/>
      <c r="B7" s="36"/>
      <c r="C7" s="99" t="s">
        <v>7</v>
      </c>
      <c r="D7" s="124"/>
      <c r="E7" s="39"/>
      <c r="F7" s="132" t="s">
        <v>16</v>
      </c>
      <c r="G7" s="215" t="s">
        <v>2</v>
      </c>
      <c r="H7" s="216"/>
      <c r="I7" s="40"/>
      <c r="J7" s="155" t="s">
        <v>60</v>
      </c>
      <c r="K7" s="156" t="s">
        <v>61</v>
      </c>
      <c r="L7" s="40"/>
      <c r="M7" s="4"/>
      <c r="N7" s="190"/>
      <c r="O7" s="190"/>
      <c r="P7" s="190"/>
      <c r="Q7" s="190"/>
      <c r="R7" s="35"/>
      <c r="U7" s="84"/>
      <c r="Y7" s="88"/>
    </row>
    <row r="8" spans="1:25" ht="22.2" customHeight="1" thickBot="1" x14ac:dyDescent="0.45">
      <c r="B8" s="42"/>
      <c r="C8" s="99" t="s">
        <v>8</v>
      </c>
      <c r="D8" s="124"/>
      <c r="E8" s="41"/>
      <c r="F8" s="130" t="s">
        <v>17</v>
      </c>
      <c r="G8" s="215" t="s">
        <v>71</v>
      </c>
      <c r="H8" s="216"/>
      <c r="J8" s="157" t="s">
        <v>62</v>
      </c>
      <c r="K8" s="158" t="s">
        <v>63</v>
      </c>
      <c r="L8" s="41"/>
      <c r="M8" s="4"/>
      <c r="N8" s="190"/>
      <c r="O8" s="190"/>
      <c r="P8" s="190"/>
      <c r="Q8" s="190"/>
      <c r="R8" s="43"/>
      <c r="Y8" s="88"/>
    </row>
    <row r="9" spans="1:25" ht="22.2" customHeight="1" x14ac:dyDescent="0.4">
      <c r="B9" s="42"/>
      <c r="C9" s="99" t="s">
        <v>10</v>
      </c>
      <c r="D9" s="124"/>
      <c r="E9" s="41"/>
      <c r="F9" s="130" t="s">
        <v>18</v>
      </c>
      <c r="G9" s="216" t="s">
        <v>72</v>
      </c>
      <c r="H9" s="216"/>
      <c r="K9" s="41"/>
      <c r="L9" s="41"/>
      <c r="M9" s="4"/>
      <c r="N9" s="190"/>
      <c r="O9" s="190"/>
      <c r="P9" s="190"/>
      <c r="Q9" s="190"/>
      <c r="R9" s="43"/>
      <c r="Y9" s="88"/>
    </row>
    <row r="10" spans="1:25" ht="22.2" customHeight="1" thickBot="1" x14ac:dyDescent="0.45">
      <c r="B10" s="42"/>
      <c r="C10" s="99" t="s">
        <v>11</v>
      </c>
      <c r="D10" s="124"/>
      <c r="E10" s="41"/>
      <c r="F10" s="131" t="s">
        <v>19</v>
      </c>
      <c r="G10" s="217" t="s">
        <v>73</v>
      </c>
      <c r="H10" s="218"/>
      <c r="K10" s="41"/>
      <c r="L10" s="41"/>
      <c r="M10" s="4"/>
      <c r="N10" s="190"/>
      <c r="O10" s="190"/>
      <c r="P10" s="190"/>
      <c r="Q10" s="190"/>
      <c r="R10" s="43"/>
      <c r="Y10" s="88"/>
    </row>
    <row r="11" spans="1:25" ht="22.2" customHeight="1" x14ac:dyDescent="0.35">
      <c r="B11" s="42"/>
      <c r="C11" s="99" t="s">
        <v>12</v>
      </c>
      <c r="D11" s="124"/>
      <c r="E11" s="41"/>
      <c r="H11" s="41"/>
      <c r="K11" s="41"/>
      <c r="L11" s="41"/>
      <c r="M11" s="4"/>
      <c r="N11" s="190"/>
      <c r="O11" s="190"/>
      <c r="P11" s="190"/>
      <c r="Q11" s="190"/>
      <c r="R11" s="43"/>
      <c r="Y11" s="88"/>
    </row>
    <row r="12" spans="1:25" ht="22.2" customHeight="1" x14ac:dyDescent="0.35">
      <c r="B12" s="42"/>
      <c r="C12" s="99" t="s">
        <v>9</v>
      </c>
      <c r="D12" s="124"/>
      <c r="E12" s="41"/>
      <c r="H12" s="41"/>
      <c r="I12" s="41"/>
      <c r="J12" s="41"/>
      <c r="K12" s="41"/>
      <c r="L12" s="41"/>
      <c r="M12" s="4"/>
      <c r="N12" s="4"/>
      <c r="O12" s="4"/>
      <c r="P12" s="4"/>
      <c r="Q12" s="4"/>
      <c r="R12" s="43"/>
      <c r="Y12" s="88"/>
    </row>
    <row r="13" spans="1:25" ht="22.2" customHeight="1" x14ac:dyDescent="0.35">
      <c r="B13" s="42"/>
      <c r="C13" s="99" t="s">
        <v>13</v>
      </c>
      <c r="D13" s="124"/>
      <c r="E13" s="41"/>
      <c r="F13" s="41"/>
      <c r="G13" s="41"/>
      <c r="H13" s="41"/>
      <c r="I13" s="41"/>
      <c r="J13" s="41"/>
      <c r="K13" s="41"/>
      <c r="L13" s="41"/>
      <c r="M13" s="4"/>
      <c r="N13" s="4"/>
      <c r="O13" s="4"/>
      <c r="P13" s="4"/>
      <c r="Q13" s="4"/>
      <c r="R13" s="43"/>
      <c r="Y13" s="88"/>
    </row>
    <row r="14" spans="1:25" ht="22.2" customHeight="1" x14ac:dyDescent="0.35">
      <c r="B14" s="42"/>
      <c r="C14" s="99" t="s">
        <v>14</v>
      </c>
      <c r="D14" s="124"/>
      <c r="E14" s="41"/>
      <c r="F14" s="41"/>
      <c r="G14" s="41"/>
      <c r="H14" s="41"/>
      <c r="I14" s="41"/>
      <c r="J14" s="41"/>
      <c r="K14" s="41"/>
      <c r="L14" s="41"/>
      <c r="M14" s="4"/>
      <c r="N14" s="4"/>
      <c r="O14" s="4"/>
      <c r="P14" s="4"/>
      <c r="Q14" s="4"/>
      <c r="R14" s="43"/>
      <c r="Y14" s="88"/>
    </row>
    <row r="15" spans="1:25" ht="22.2" customHeight="1" x14ac:dyDescent="0.35">
      <c r="B15" s="42"/>
      <c r="C15" s="99" t="s">
        <v>15</v>
      </c>
      <c r="D15" s="124"/>
      <c r="E15" s="41"/>
      <c r="F15" s="41"/>
      <c r="G15" s="41"/>
      <c r="H15" s="41"/>
      <c r="I15" s="41"/>
      <c r="J15" s="41"/>
      <c r="K15" s="41"/>
      <c r="L15" s="41"/>
      <c r="M15" s="4"/>
      <c r="N15" s="4"/>
      <c r="O15" s="4"/>
      <c r="P15" s="4"/>
      <c r="Q15" s="4"/>
      <c r="R15" s="43"/>
      <c r="Y15" s="88"/>
    </row>
    <row r="16" spans="1:25" ht="16.350000000000001" customHeight="1" thickBot="1" x14ac:dyDescent="0.4">
      <c r="B16" s="42"/>
      <c r="C16" s="98"/>
      <c r="D16" s="41"/>
      <c r="E16" s="41"/>
      <c r="F16" s="41"/>
      <c r="G16" s="41"/>
      <c r="H16" s="41"/>
      <c r="I16" s="41"/>
      <c r="J16" s="41"/>
      <c r="K16" s="41"/>
      <c r="L16" s="41"/>
      <c r="M16" s="4"/>
      <c r="N16" s="4"/>
      <c r="O16" s="4"/>
      <c r="P16" s="4"/>
      <c r="Q16" s="4"/>
      <c r="R16" s="43"/>
      <c r="Y16" s="88"/>
    </row>
    <row r="17" spans="2:31" s="4" customFormat="1" ht="41.7" customHeight="1" thickBot="1" x14ac:dyDescent="0.4">
      <c r="B17" s="45"/>
      <c r="E17" s="196" t="s">
        <v>33</v>
      </c>
      <c r="F17" s="197"/>
      <c r="G17" s="197"/>
      <c r="H17" s="197"/>
      <c r="I17" s="197"/>
      <c r="J17" s="197"/>
      <c r="K17" s="198"/>
      <c r="R17" s="44"/>
      <c r="V17" s="176"/>
      <c r="W17" s="176"/>
      <c r="X17" s="176"/>
      <c r="Y17" s="89" t="s">
        <v>77</v>
      </c>
      <c r="Z17" s="176"/>
      <c r="AA17" s="176"/>
      <c r="AB17" s="176"/>
      <c r="AC17" s="176"/>
      <c r="AD17" s="176"/>
      <c r="AE17" s="176"/>
    </row>
    <row r="18" spans="2:31" s="4" customFormat="1" ht="53.25" customHeight="1" thickBot="1" x14ac:dyDescent="0.4">
      <c r="B18" s="45"/>
      <c r="C18" s="100">
        <f>E4</f>
        <v>0</v>
      </c>
      <c r="D18" s="101"/>
      <c r="E18" s="159" t="s">
        <v>26</v>
      </c>
      <c r="F18" s="160" t="s">
        <v>27</v>
      </c>
      <c r="G18" s="160" t="s">
        <v>28</v>
      </c>
      <c r="H18" s="160" t="s">
        <v>29</v>
      </c>
      <c r="I18" s="160" t="s">
        <v>30</v>
      </c>
      <c r="J18" s="160" t="s">
        <v>31</v>
      </c>
      <c r="K18" s="161" t="s">
        <v>32</v>
      </c>
      <c r="L18" s="55"/>
      <c r="R18" s="44"/>
      <c r="S18" s="92"/>
      <c r="V18" s="176"/>
      <c r="W18" s="176"/>
      <c r="X18" s="176"/>
      <c r="Y18" s="89" t="s">
        <v>76</v>
      </c>
      <c r="Z18" s="176"/>
      <c r="AA18" s="176"/>
      <c r="AB18" s="176"/>
      <c r="AC18" s="176"/>
      <c r="AD18" s="176"/>
      <c r="AE18" s="176"/>
    </row>
    <row r="19" spans="2:31" s="4" customFormat="1" ht="42.6" customHeight="1" x14ac:dyDescent="0.35">
      <c r="B19" s="45"/>
      <c r="C19" s="133" t="s">
        <v>78</v>
      </c>
      <c r="D19" s="134"/>
      <c r="E19" s="70"/>
      <c r="F19" s="178"/>
      <c r="G19" s="178"/>
      <c r="H19" s="178"/>
      <c r="I19" s="178"/>
      <c r="J19" s="178"/>
      <c r="K19" s="179"/>
      <c r="L19" s="56"/>
      <c r="M19" s="30"/>
      <c r="O19" s="58"/>
      <c r="R19" s="44"/>
      <c r="V19" s="176"/>
      <c r="W19" s="176"/>
      <c r="X19" s="176"/>
      <c r="Y19" s="90" t="s">
        <v>74</v>
      </c>
      <c r="Z19" s="176"/>
      <c r="AA19" s="176"/>
      <c r="AB19" s="176"/>
      <c r="AC19" s="176"/>
      <c r="AD19" s="176"/>
      <c r="AE19" s="176"/>
    </row>
    <row r="20" spans="2:31" s="4" customFormat="1" ht="42.6" customHeight="1" x14ac:dyDescent="0.35">
      <c r="B20" s="45"/>
      <c r="C20" s="104" t="s">
        <v>20</v>
      </c>
      <c r="D20" s="105"/>
      <c r="E20" s="174" t="s">
        <v>68</v>
      </c>
      <c r="F20" s="180" t="s">
        <v>69</v>
      </c>
      <c r="G20" s="178"/>
      <c r="H20" s="178"/>
      <c r="I20" s="178"/>
      <c r="J20" s="178"/>
      <c r="K20" s="179"/>
      <c r="L20" s="56"/>
      <c r="M20" s="30"/>
      <c r="O20" s="58"/>
      <c r="R20" s="44"/>
      <c r="V20" s="176"/>
      <c r="W20" s="176"/>
      <c r="X20" s="176"/>
      <c r="Y20" s="90" t="s">
        <v>75</v>
      </c>
      <c r="Z20" s="176"/>
      <c r="AA20" s="176"/>
      <c r="AB20" s="176"/>
      <c r="AC20" s="176"/>
      <c r="AD20" s="176"/>
      <c r="AE20" s="176"/>
    </row>
    <row r="21" spans="2:31" s="4" customFormat="1" ht="42.6" customHeight="1" x14ac:dyDescent="0.3">
      <c r="B21" s="45"/>
      <c r="C21" s="104" t="s">
        <v>21</v>
      </c>
      <c r="D21" s="105"/>
      <c r="E21" s="70"/>
      <c r="F21" s="178"/>
      <c r="G21" s="178"/>
      <c r="H21" s="178"/>
      <c r="I21" s="178"/>
      <c r="J21" s="178"/>
      <c r="K21" s="179"/>
      <c r="L21" s="56"/>
      <c r="M21" s="30"/>
      <c r="O21" s="58"/>
      <c r="R21" s="44"/>
      <c r="V21" s="176"/>
      <c r="W21" s="176"/>
      <c r="X21" s="176"/>
      <c r="Y21" s="86"/>
      <c r="Z21" s="176"/>
      <c r="AA21" s="176"/>
      <c r="AB21" s="176"/>
      <c r="AC21" s="176"/>
      <c r="AD21" s="176"/>
      <c r="AE21" s="176"/>
    </row>
    <row r="22" spans="2:31" s="4" customFormat="1" ht="64.5" customHeight="1" x14ac:dyDescent="0.3">
      <c r="B22" s="45"/>
      <c r="C22" s="104" t="s">
        <v>70</v>
      </c>
      <c r="D22" s="103"/>
      <c r="E22" s="85"/>
      <c r="F22" s="178"/>
      <c r="G22" s="178"/>
      <c r="H22" s="178"/>
      <c r="I22" s="178"/>
      <c r="J22" s="178"/>
      <c r="K22" s="179"/>
      <c r="L22" s="56"/>
      <c r="M22" s="30"/>
      <c r="O22" s="58"/>
      <c r="R22" s="44"/>
      <c r="V22" s="176"/>
      <c r="W22" s="176"/>
      <c r="X22" s="176"/>
      <c r="Y22" s="86"/>
      <c r="Z22" s="176"/>
      <c r="AA22" s="176"/>
      <c r="AB22" s="176"/>
      <c r="AC22" s="176"/>
      <c r="AD22" s="176"/>
      <c r="AE22" s="176"/>
    </row>
    <row r="23" spans="2:31" s="4" customFormat="1" ht="42.6" customHeight="1" x14ac:dyDescent="0.3">
      <c r="B23" s="45"/>
      <c r="C23" s="104" t="s">
        <v>22</v>
      </c>
      <c r="D23" s="105"/>
      <c r="E23" s="70"/>
      <c r="F23" s="178"/>
      <c r="G23" s="178"/>
      <c r="H23" s="178"/>
      <c r="I23" s="178"/>
      <c r="J23" s="178"/>
      <c r="K23" s="179"/>
      <c r="L23" s="56"/>
      <c r="M23" s="30"/>
      <c r="O23" s="58"/>
      <c r="R23" s="44"/>
      <c r="V23" s="176"/>
      <c r="W23" s="176"/>
      <c r="X23" s="176"/>
      <c r="Y23" s="86"/>
      <c r="Z23" s="176"/>
      <c r="AA23" s="176"/>
      <c r="AB23" s="176"/>
      <c r="AC23" s="176"/>
      <c r="AD23" s="176"/>
      <c r="AE23" s="176"/>
    </row>
    <row r="24" spans="2:31" s="4" customFormat="1" ht="42.6" customHeight="1" x14ac:dyDescent="0.3">
      <c r="B24" s="45"/>
      <c r="C24" s="104" t="s">
        <v>23</v>
      </c>
      <c r="D24" s="105"/>
      <c r="E24" s="70"/>
      <c r="F24" s="178"/>
      <c r="G24" s="178"/>
      <c r="H24" s="178"/>
      <c r="I24" s="178"/>
      <c r="J24" s="178"/>
      <c r="K24" s="179"/>
      <c r="L24" s="56"/>
      <c r="M24" s="30"/>
      <c r="O24" s="58"/>
      <c r="R24" s="44"/>
      <c r="V24" s="176"/>
      <c r="W24" s="176"/>
      <c r="X24" s="176"/>
      <c r="Y24" s="86"/>
      <c r="Z24" s="176"/>
      <c r="AA24" s="176"/>
      <c r="AB24" s="176"/>
      <c r="AC24" s="176"/>
      <c r="AD24" s="176"/>
      <c r="AE24" s="176"/>
    </row>
    <row r="25" spans="2:31" s="4" customFormat="1" ht="42.6" customHeight="1" x14ac:dyDescent="0.3">
      <c r="B25" s="45"/>
      <c r="C25" s="104" t="s">
        <v>24</v>
      </c>
      <c r="D25" s="103"/>
      <c r="E25" s="97"/>
      <c r="F25" s="181"/>
      <c r="G25" s="181"/>
      <c r="H25" s="181"/>
      <c r="I25" s="181"/>
      <c r="J25" s="181"/>
      <c r="K25" s="182"/>
      <c r="L25" s="56"/>
      <c r="M25" s="30"/>
      <c r="O25" s="58"/>
      <c r="R25" s="44"/>
      <c r="V25" s="176"/>
      <c r="W25" s="176"/>
      <c r="X25" s="176"/>
      <c r="Y25" s="86"/>
      <c r="Z25" s="176"/>
      <c r="AA25" s="176"/>
      <c r="AB25" s="176"/>
      <c r="AC25" s="176"/>
      <c r="AD25" s="176"/>
      <c r="AE25" s="176"/>
    </row>
    <row r="26" spans="2:31" s="4" customFormat="1" ht="42.6" customHeight="1" thickBot="1" x14ac:dyDescent="0.35">
      <c r="B26" s="45"/>
      <c r="C26" s="135" t="s">
        <v>25</v>
      </c>
      <c r="D26" s="136"/>
      <c r="E26" s="120"/>
      <c r="F26" s="183"/>
      <c r="G26" s="183"/>
      <c r="H26" s="183"/>
      <c r="I26" s="183"/>
      <c r="J26" s="183"/>
      <c r="K26" s="184"/>
      <c r="L26" s="57"/>
      <c r="M26" s="29"/>
      <c r="O26" s="59"/>
      <c r="R26" s="44"/>
      <c r="V26" s="176"/>
      <c r="W26" s="176"/>
      <c r="X26" s="176"/>
      <c r="Y26" s="86"/>
      <c r="Z26" s="176"/>
      <c r="AA26" s="176"/>
      <c r="AB26" s="176"/>
      <c r="AC26" s="176"/>
      <c r="AD26" s="176"/>
      <c r="AE26" s="176"/>
    </row>
    <row r="27" spans="2:31" s="4" customFormat="1" ht="46.2" customHeight="1" thickBot="1" x14ac:dyDescent="0.35">
      <c r="B27" s="45"/>
      <c r="C27" s="137"/>
      <c r="D27" s="137"/>
      <c r="E27" s="28"/>
      <c r="F27" s="28"/>
      <c r="G27" s="28"/>
      <c r="H27" s="27"/>
      <c r="I27" s="27"/>
      <c r="J27" s="26"/>
      <c r="K27" s="26"/>
      <c r="L27" s="26"/>
      <c r="M27" s="26"/>
      <c r="R27" s="44"/>
      <c r="V27" s="176"/>
      <c r="W27" s="176"/>
      <c r="X27" s="176"/>
      <c r="Y27" s="86"/>
      <c r="Z27" s="176"/>
      <c r="AA27" s="176"/>
      <c r="AB27" s="176"/>
      <c r="AC27" s="176"/>
      <c r="AD27" s="176"/>
      <c r="AE27" s="176"/>
    </row>
    <row r="28" spans="2:31" s="4" customFormat="1" ht="34.200000000000003" customHeight="1" thickBot="1" x14ac:dyDescent="0.35">
      <c r="B28" s="45"/>
      <c r="C28" s="106"/>
      <c r="D28" s="106"/>
      <c r="E28" s="196" t="s">
        <v>59</v>
      </c>
      <c r="F28" s="197"/>
      <c r="G28" s="197"/>
      <c r="H28" s="197"/>
      <c r="I28" s="197"/>
      <c r="J28" s="197"/>
      <c r="K28" s="198"/>
      <c r="L28" s="26"/>
      <c r="M28" s="26"/>
      <c r="R28" s="44"/>
      <c r="V28" s="176"/>
      <c r="W28" s="176"/>
      <c r="X28" s="176"/>
      <c r="Y28" s="86"/>
      <c r="Z28" s="176"/>
      <c r="AA28" s="176"/>
      <c r="AB28" s="176"/>
      <c r="AC28" s="176"/>
      <c r="AD28" s="176"/>
      <c r="AE28" s="176"/>
    </row>
    <row r="29" spans="2:31" s="4" customFormat="1" ht="48.45" customHeight="1" thickBot="1" x14ac:dyDescent="0.35">
      <c r="B29" s="45"/>
      <c r="C29" s="106"/>
      <c r="D29" s="106"/>
      <c r="E29" s="162" t="s">
        <v>26</v>
      </c>
      <c r="F29" s="163" t="s">
        <v>27</v>
      </c>
      <c r="G29" s="162" t="s">
        <v>28</v>
      </c>
      <c r="H29" s="163" t="s">
        <v>29</v>
      </c>
      <c r="I29" s="162" t="s">
        <v>30</v>
      </c>
      <c r="J29" s="163" t="s">
        <v>31</v>
      </c>
      <c r="K29" s="162" t="s">
        <v>32</v>
      </c>
      <c r="L29" s="164" t="s">
        <v>0</v>
      </c>
      <c r="M29" s="26"/>
      <c r="N29" s="111"/>
      <c r="O29" s="112"/>
      <c r="P29" s="112"/>
      <c r="Q29" s="113"/>
      <c r="R29" s="44"/>
      <c r="V29" s="176"/>
      <c r="W29" s="176"/>
      <c r="X29" s="176"/>
      <c r="Y29" s="86"/>
      <c r="Z29" s="176"/>
      <c r="AA29" s="176"/>
      <c r="AB29" s="176"/>
      <c r="AC29" s="176"/>
      <c r="AD29" s="176"/>
      <c r="AE29" s="176"/>
    </row>
    <row r="30" spans="2:31" s="4" customFormat="1" ht="34.5" customHeight="1" x14ac:dyDescent="0.3">
      <c r="B30" s="45"/>
      <c r="C30" s="199" t="s">
        <v>80</v>
      </c>
      <c r="D30" s="52" t="s">
        <v>34</v>
      </c>
      <c r="E30" s="60"/>
      <c r="F30" s="60"/>
      <c r="G30" s="185"/>
      <c r="H30" s="185"/>
      <c r="I30" s="185"/>
      <c r="J30" s="185"/>
      <c r="K30" s="185"/>
      <c r="L30" s="61">
        <f>SUM(E30:K30)</f>
        <v>0</v>
      </c>
      <c r="M30" s="25"/>
      <c r="N30" s="50"/>
      <c r="O30" s="107"/>
      <c r="P30" s="107"/>
      <c r="Q30" s="50"/>
      <c r="R30" s="44"/>
      <c r="V30" s="176"/>
      <c r="W30" s="176"/>
      <c r="X30" s="176"/>
      <c r="Y30" s="86"/>
      <c r="Z30" s="176"/>
      <c r="AA30" s="176"/>
      <c r="AB30" s="176"/>
      <c r="AC30" s="176"/>
      <c r="AD30" s="176"/>
      <c r="AE30" s="176"/>
    </row>
    <row r="31" spans="2:31" s="4" customFormat="1" ht="34.5" customHeight="1" x14ac:dyDescent="0.3">
      <c r="B31" s="45"/>
      <c r="C31" s="200"/>
      <c r="D31" s="53" t="s">
        <v>36</v>
      </c>
      <c r="E31" s="62"/>
      <c r="F31" s="62"/>
      <c r="G31" s="185"/>
      <c r="H31" s="185"/>
      <c r="I31" s="185"/>
      <c r="J31" s="185"/>
      <c r="K31" s="185"/>
      <c r="L31" s="63">
        <f>SUM(E31:K31)</f>
        <v>0</v>
      </c>
      <c r="M31" s="25"/>
      <c r="N31" s="50"/>
      <c r="O31" s="107"/>
      <c r="P31" s="107"/>
      <c r="Q31" s="50"/>
      <c r="R31" s="44"/>
      <c r="V31" s="176"/>
      <c r="W31" s="176"/>
      <c r="X31" s="176"/>
      <c r="Y31" s="86"/>
      <c r="Z31" s="176"/>
      <c r="AA31" s="176"/>
      <c r="AB31" s="176"/>
      <c r="AC31" s="176"/>
      <c r="AD31" s="176"/>
      <c r="AE31" s="176"/>
    </row>
    <row r="32" spans="2:31" s="4" customFormat="1" ht="34.5" customHeight="1" thickBot="1" x14ac:dyDescent="0.35">
      <c r="B32" s="45"/>
      <c r="C32" s="201"/>
      <c r="D32" s="54" t="s">
        <v>0</v>
      </c>
      <c r="E32" s="186">
        <f>E30*E26+E31*E26</f>
        <v>0</v>
      </c>
      <c r="F32" s="186">
        <f>F30*F26+F31*F26</f>
        <v>0</v>
      </c>
      <c r="G32" s="186">
        <f t="shared" ref="G32:K32" si="0">G30*G26+G31*G26</f>
        <v>0</v>
      </c>
      <c r="H32" s="186">
        <f t="shared" si="0"/>
        <v>0</v>
      </c>
      <c r="I32" s="186">
        <f t="shared" si="0"/>
        <v>0</v>
      </c>
      <c r="J32" s="186">
        <f t="shared" si="0"/>
        <v>0</v>
      </c>
      <c r="K32" s="187">
        <f t="shared" si="0"/>
        <v>0</v>
      </c>
      <c r="L32" s="188">
        <f>SUM(E32:K32)</f>
        <v>0</v>
      </c>
      <c r="M32" s="25"/>
      <c r="N32" s="109"/>
      <c r="O32" s="114"/>
      <c r="P32" s="110"/>
      <c r="Q32" s="115"/>
      <c r="R32" s="44"/>
      <c r="V32" s="176"/>
      <c r="W32" s="176"/>
      <c r="X32" s="176"/>
      <c r="Y32" s="86"/>
      <c r="Z32" s="176"/>
      <c r="AA32" s="176"/>
      <c r="AB32" s="176"/>
      <c r="AC32" s="176"/>
      <c r="AD32" s="176"/>
      <c r="AE32" s="176"/>
    </row>
    <row r="33" spans="2:31" s="4" customFormat="1" ht="34.5" customHeight="1" x14ac:dyDescent="0.3">
      <c r="B33" s="45"/>
      <c r="C33" s="199" t="s">
        <v>81</v>
      </c>
      <c r="D33" s="52" t="s">
        <v>34</v>
      </c>
      <c r="E33" s="60"/>
      <c r="F33" s="60"/>
      <c r="G33" s="185"/>
      <c r="H33" s="185"/>
      <c r="I33" s="185"/>
      <c r="J33" s="185"/>
      <c r="K33" s="185"/>
      <c r="L33" s="64">
        <f>SUM(E33:K33)</f>
        <v>0</v>
      </c>
      <c r="M33" s="25"/>
      <c r="N33" s="50"/>
      <c r="O33" s="107"/>
      <c r="P33" s="107"/>
      <c r="Q33" s="50"/>
      <c r="R33" s="44"/>
      <c r="V33" s="176"/>
      <c r="W33" s="176"/>
      <c r="X33" s="176"/>
      <c r="Y33" s="86"/>
      <c r="Z33" s="176"/>
      <c r="AA33" s="176"/>
      <c r="AB33" s="176"/>
      <c r="AC33" s="176"/>
      <c r="AD33" s="176"/>
      <c r="AE33" s="176"/>
    </row>
    <row r="34" spans="2:31" s="4" customFormat="1" ht="34.5" customHeight="1" x14ac:dyDescent="0.3">
      <c r="B34" s="45"/>
      <c r="C34" s="200"/>
      <c r="D34" s="53" t="s">
        <v>36</v>
      </c>
      <c r="E34" s="62"/>
      <c r="F34" s="62"/>
      <c r="G34" s="185"/>
      <c r="H34" s="185"/>
      <c r="I34" s="185"/>
      <c r="J34" s="185"/>
      <c r="K34" s="185"/>
      <c r="L34" s="63">
        <f t="shared" ref="L34:L35" si="1">SUM(E34:K34)</f>
        <v>0</v>
      </c>
      <c r="M34" s="25"/>
      <c r="N34" s="50"/>
      <c r="O34" s="107"/>
      <c r="P34" s="107"/>
      <c r="Q34" s="50"/>
      <c r="R34" s="44"/>
      <c r="V34" s="176"/>
      <c r="W34" s="176"/>
      <c r="X34" s="176"/>
      <c r="Y34" s="86"/>
      <c r="Z34" s="176"/>
      <c r="AA34" s="176"/>
      <c r="AB34" s="176"/>
      <c r="AC34" s="176"/>
      <c r="AD34" s="176"/>
      <c r="AE34" s="176"/>
    </row>
    <row r="35" spans="2:31" s="4" customFormat="1" ht="34.5" customHeight="1" thickBot="1" x14ac:dyDescent="0.35">
      <c r="B35" s="45"/>
      <c r="C35" s="201"/>
      <c r="D35" s="54" t="s">
        <v>0</v>
      </c>
      <c r="E35" s="186">
        <f>E33*E26+E34*E26</f>
        <v>0</v>
      </c>
      <c r="F35" s="186">
        <f t="shared" ref="F35:K35" si="2">F33*F26+F34*F26</f>
        <v>0</v>
      </c>
      <c r="G35" s="186">
        <f t="shared" si="2"/>
        <v>0</v>
      </c>
      <c r="H35" s="186">
        <f t="shared" si="2"/>
        <v>0</v>
      </c>
      <c r="I35" s="186">
        <f t="shared" si="2"/>
        <v>0</v>
      </c>
      <c r="J35" s="186">
        <f t="shared" si="2"/>
        <v>0</v>
      </c>
      <c r="K35" s="187">
        <f t="shared" si="2"/>
        <v>0</v>
      </c>
      <c r="L35" s="188">
        <f t="shared" si="1"/>
        <v>0</v>
      </c>
      <c r="M35" s="25"/>
      <c r="N35" s="109"/>
      <c r="O35" s="114"/>
      <c r="P35" s="110"/>
      <c r="Q35" s="115"/>
      <c r="R35" s="44"/>
      <c r="V35" s="176"/>
      <c r="W35" s="176"/>
      <c r="X35" s="176"/>
      <c r="Y35" s="86"/>
      <c r="Z35" s="176"/>
      <c r="AA35" s="176"/>
      <c r="AB35" s="176"/>
      <c r="AC35" s="176"/>
      <c r="AD35" s="176"/>
      <c r="AE35" s="176"/>
    </row>
    <row r="36" spans="2:31" s="4" customFormat="1" ht="9.4499999999999993" customHeight="1" thickBot="1" x14ac:dyDescent="0.35">
      <c r="B36" s="45"/>
      <c r="C36" s="24"/>
      <c r="D36" s="23"/>
      <c r="E36" s="65"/>
      <c r="F36" s="66"/>
      <c r="G36" s="65"/>
      <c r="H36" s="66"/>
      <c r="I36" s="65"/>
      <c r="J36" s="66"/>
      <c r="K36" s="67"/>
      <c r="L36" s="67"/>
      <c r="M36" s="23"/>
      <c r="N36" s="51"/>
      <c r="O36" s="116"/>
      <c r="P36" s="116"/>
      <c r="Q36" s="116"/>
      <c r="R36" s="44"/>
      <c r="V36" s="176"/>
      <c r="W36" s="176"/>
      <c r="X36" s="176"/>
      <c r="Y36" s="86"/>
      <c r="Z36" s="176"/>
      <c r="AA36" s="176"/>
      <c r="AB36" s="176"/>
      <c r="AC36" s="176"/>
      <c r="AD36" s="176"/>
      <c r="AE36" s="176"/>
    </row>
    <row r="37" spans="2:31" s="4" customFormat="1" ht="34.200000000000003" customHeight="1" thickBot="1" x14ac:dyDescent="0.35">
      <c r="B37" s="45"/>
      <c r="C37" s="191" t="s">
        <v>35</v>
      </c>
      <c r="D37" s="192"/>
      <c r="E37" s="68">
        <f>E30+E31+E33+E34</f>
        <v>0</v>
      </c>
      <c r="F37" s="69">
        <f>F30+F31+F33+F3</f>
        <v>0</v>
      </c>
      <c r="G37" s="68">
        <f t="shared" ref="G37:L37" si="3">G30+G31+G33+G34</f>
        <v>0</v>
      </c>
      <c r="H37" s="69">
        <f t="shared" si="3"/>
        <v>0</v>
      </c>
      <c r="I37" s="68">
        <f t="shared" si="3"/>
        <v>0</v>
      </c>
      <c r="J37" s="69">
        <f t="shared" si="3"/>
        <v>0</v>
      </c>
      <c r="K37" s="69">
        <f t="shared" si="3"/>
        <v>0</v>
      </c>
      <c r="L37" s="69">
        <f t="shared" si="3"/>
        <v>0</v>
      </c>
      <c r="M37" s="13"/>
      <c r="N37" s="13"/>
      <c r="O37" s="8"/>
      <c r="P37" s="8"/>
      <c r="Q37" s="8"/>
      <c r="R37" s="44"/>
      <c r="V37" s="176"/>
      <c r="W37" s="176"/>
      <c r="X37" s="176"/>
      <c r="Y37" s="86"/>
      <c r="Z37" s="176"/>
      <c r="AA37" s="176"/>
      <c r="AB37" s="176"/>
      <c r="AC37" s="176"/>
      <c r="AD37" s="176"/>
      <c r="AE37" s="176"/>
    </row>
    <row r="38" spans="2:31" s="4" customFormat="1" ht="34.200000000000003" customHeight="1" thickBot="1" x14ac:dyDescent="0.35">
      <c r="B38" s="45"/>
      <c r="C38" s="191" t="s">
        <v>37</v>
      </c>
      <c r="D38" s="192"/>
      <c r="E38" s="165">
        <f>E32+E35</f>
        <v>0</v>
      </c>
      <c r="F38" s="165">
        <f t="shared" ref="F38:K38" si="4">F32+F35</f>
        <v>0</v>
      </c>
      <c r="G38" s="165">
        <f t="shared" si="4"/>
        <v>0</v>
      </c>
      <c r="H38" s="165">
        <f t="shared" si="4"/>
        <v>0</v>
      </c>
      <c r="I38" s="165">
        <f t="shared" si="4"/>
        <v>0</v>
      </c>
      <c r="J38" s="165">
        <f t="shared" si="4"/>
        <v>0</v>
      </c>
      <c r="K38" s="165">
        <f t="shared" si="4"/>
        <v>0</v>
      </c>
      <c r="L38" s="166">
        <f>L32+L35</f>
        <v>0</v>
      </c>
      <c r="M38" s="13"/>
      <c r="N38" s="116"/>
      <c r="O38" s="117"/>
      <c r="P38" s="118"/>
      <c r="Q38" s="75"/>
      <c r="R38" s="44"/>
      <c r="V38" s="176"/>
      <c r="W38" s="176"/>
      <c r="X38" s="176"/>
      <c r="Y38" s="86"/>
      <c r="Z38" s="176"/>
      <c r="AA38" s="176"/>
      <c r="AB38" s="176"/>
      <c r="AC38" s="176"/>
      <c r="AD38" s="176"/>
      <c r="AE38" s="176"/>
    </row>
    <row r="39" spans="2:31" s="4" customFormat="1" ht="11.25" customHeight="1" thickBot="1" x14ac:dyDescent="0.35">
      <c r="B39" s="45"/>
      <c r="D39" s="22"/>
      <c r="E39" s="22"/>
      <c r="F39" s="21"/>
      <c r="G39" s="21"/>
      <c r="N39" s="8"/>
      <c r="O39" s="8"/>
      <c r="P39" s="8"/>
      <c r="Q39" s="8"/>
      <c r="R39" s="44"/>
      <c r="V39" s="176"/>
      <c r="W39" s="176"/>
      <c r="X39" s="176"/>
      <c r="Y39" s="86"/>
      <c r="Z39" s="176"/>
      <c r="AA39" s="176"/>
      <c r="AB39" s="176"/>
      <c r="AC39" s="176"/>
      <c r="AD39" s="176"/>
      <c r="AE39" s="176"/>
    </row>
    <row r="40" spans="2:31" s="4" customFormat="1" ht="43.2" customHeight="1" thickBot="1" x14ac:dyDescent="0.35">
      <c r="B40" s="45"/>
      <c r="C40" s="191" t="s">
        <v>38</v>
      </c>
      <c r="D40" s="192" t="s">
        <v>4</v>
      </c>
      <c r="E40" s="119"/>
      <c r="F40" s="21"/>
      <c r="G40" s="21"/>
      <c r="R40" s="44"/>
      <c r="V40" s="176"/>
      <c r="W40" s="176"/>
      <c r="X40" s="176"/>
      <c r="Y40" s="86"/>
      <c r="Z40" s="176"/>
      <c r="AA40" s="176"/>
      <c r="AB40" s="176"/>
      <c r="AC40" s="176"/>
      <c r="AD40" s="176"/>
      <c r="AE40" s="176"/>
    </row>
    <row r="41" spans="2:31" s="4" customFormat="1" ht="43.2" customHeight="1" thickBot="1" x14ac:dyDescent="0.35">
      <c r="B41" s="45"/>
      <c r="C41" s="170" t="s">
        <v>65</v>
      </c>
      <c r="D41" s="140"/>
      <c r="E41" s="119"/>
      <c r="F41" s="21"/>
      <c r="G41" s="21"/>
      <c r="R41" s="44"/>
      <c r="V41" s="176"/>
      <c r="W41" s="176"/>
      <c r="X41" s="176"/>
      <c r="Y41" s="86"/>
      <c r="Z41" s="176"/>
      <c r="AA41" s="176"/>
      <c r="AB41" s="176"/>
      <c r="AC41" s="176"/>
      <c r="AD41" s="176"/>
      <c r="AE41" s="176"/>
    </row>
    <row r="42" spans="2:31" s="4" customFormat="1" ht="43.2" customHeight="1" thickBot="1" x14ac:dyDescent="0.35">
      <c r="B42" s="45"/>
      <c r="C42" s="191" t="s">
        <v>39</v>
      </c>
      <c r="D42" s="192"/>
      <c r="E42" s="202">
        <f>L38-(L38*E41)</f>
        <v>0</v>
      </c>
      <c r="F42" s="203"/>
      <c r="G42" s="203"/>
      <c r="H42" s="203"/>
      <c r="I42" s="203"/>
      <c r="J42" s="203"/>
      <c r="K42" s="203"/>
      <c r="L42" s="204"/>
      <c r="R42" s="44"/>
      <c r="V42" s="176"/>
      <c r="W42" s="176"/>
      <c r="X42" s="176"/>
      <c r="Y42" s="86"/>
      <c r="Z42" s="176"/>
      <c r="AA42" s="176"/>
      <c r="AB42" s="176"/>
      <c r="AC42" s="176"/>
      <c r="AD42" s="176"/>
      <c r="AE42" s="176"/>
    </row>
    <row r="43" spans="2:31" s="4" customFormat="1" ht="46.35" customHeight="1" thickBot="1" x14ac:dyDescent="0.35">
      <c r="B43" s="45"/>
      <c r="C43" s="191" t="s">
        <v>40</v>
      </c>
      <c r="D43" s="192"/>
      <c r="E43" s="205">
        <f>E42+(E42*E40)</f>
        <v>0</v>
      </c>
      <c r="F43" s="206"/>
      <c r="G43" s="206"/>
      <c r="H43" s="206"/>
      <c r="I43" s="206"/>
      <c r="J43" s="206"/>
      <c r="K43" s="206"/>
      <c r="L43" s="207"/>
      <c r="R43" s="44"/>
      <c r="V43" s="176"/>
      <c r="W43" s="176"/>
      <c r="X43" s="176"/>
      <c r="Y43" s="86"/>
      <c r="Z43" s="176"/>
      <c r="AA43" s="176"/>
      <c r="AB43" s="176"/>
      <c r="AC43" s="176"/>
      <c r="AD43" s="176"/>
      <c r="AE43" s="176"/>
    </row>
    <row r="44" spans="2:31" s="4" customFormat="1" ht="21" customHeight="1" thickBot="1" x14ac:dyDescent="0.35">
      <c r="B44" s="45"/>
      <c r="D44" s="22"/>
      <c r="E44" s="22"/>
      <c r="F44" s="21"/>
      <c r="G44" s="21"/>
      <c r="N44" s="8"/>
      <c r="O44" s="8"/>
      <c r="P44" s="8"/>
      <c r="Q44" s="8"/>
      <c r="R44" s="44"/>
      <c r="V44" s="176"/>
      <c r="W44" s="176"/>
      <c r="X44" s="176"/>
      <c r="Y44" s="86"/>
      <c r="Z44" s="176"/>
      <c r="AA44" s="176"/>
      <c r="AB44" s="176"/>
      <c r="AC44" s="176"/>
      <c r="AD44" s="176"/>
      <c r="AE44" s="176"/>
    </row>
    <row r="45" spans="2:31" s="4" customFormat="1" ht="16.5" customHeight="1" x14ac:dyDescent="0.3">
      <c r="B45" s="45"/>
      <c r="C45" s="18"/>
      <c r="D45" s="20"/>
      <c r="E45" s="20"/>
      <c r="F45" s="19"/>
      <c r="G45" s="19"/>
      <c r="H45" s="18"/>
      <c r="I45" s="18"/>
      <c r="J45" s="18"/>
      <c r="K45" s="18"/>
      <c r="L45" s="18"/>
      <c r="N45" s="74"/>
      <c r="O45" s="74"/>
      <c r="P45" s="74"/>
      <c r="Q45" s="75"/>
      <c r="R45" s="44"/>
      <c r="V45" s="176"/>
      <c r="W45" s="176"/>
      <c r="X45" s="176"/>
      <c r="Y45" s="86"/>
      <c r="Z45" s="176"/>
      <c r="AA45" s="176"/>
      <c r="AB45" s="176"/>
      <c r="AC45" s="176"/>
      <c r="AD45" s="176"/>
      <c r="AE45" s="176"/>
    </row>
    <row r="46" spans="2:31" s="4" customFormat="1" ht="81.150000000000006" customHeight="1" x14ac:dyDescent="0.3">
      <c r="B46" s="45"/>
      <c r="C46" s="208" t="s">
        <v>41</v>
      </c>
      <c r="D46" s="208"/>
      <c r="E46" s="208"/>
      <c r="F46" s="208"/>
      <c r="G46" s="208"/>
      <c r="H46" s="208"/>
      <c r="I46" s="208"/>
      <c r="J46" s="208"/>
      <c r="K46" s="208"/>
      <c r="L46" s="208"/>
      <c r="M46" s="80"/>
      <c r="N46" s="14"/>
      <c r="O46" s="14"/>
      <c r="R46" s="44"/>
      <c r="V46" s="176"/>
      <c r="W46" s="176"/>
      <c r="X46" s="176"/>
      <c r="Y46" s="86"/>
      <c r="Z46" s="176"/>
      <c r="AA46" s="176"/>
      <c r="AB46" s="176"/>
      <c r="AC46" s="176"/>
      <c r="AD46" s="176"/>
      <c r="AE46" s="176"/>
    </row>
    <row r="47" spans="2:31" s="4" customFormat="1" ht="7.5" customHeight="1" thickBot="1" x14ac:dyDescent="0.35">
      <c r="B47" s="45"/>
      <c r="D47" s="17"/>
      <c r="E47" s="17"/>
      <c r="F47" s="14"/>
      <c r="G47" s="14"/>
      <c r="H47" s="16"/>
      <c r="I47" s="16"/>
      <c r="J47" s="15"/>
      <c r="K47" s="15"/>
      <c r="L47" s="15"/>
      <c r="M47" s="14"/>
      <c r="R47" s="44"/>
      <c r="V47" s="176"/>
      <c r="W47" s="176"/>
      <c r="X47" s="176"/>
      <c r="Y47" s="86"/>
      <c r="Z47" s="176"/>
      <c r="AA47" s="176"/>
      <c r="AB47" s="176"/>
      <c r="AC47" s="176"/>
      <c r="AD47" s="176"/>
      <c r="AE47" s="176"/>
    </row>
    <row r="48" spans="2:31" s="4" customFormat="1" ht="31.35" customHeight="1" thickBot="1" x14ac:dyDescent="0.35">
      <c r="B48" s="45"/>
      <c r="D48" s="17"/>
      <c r="E48" s="196" t="s">
        <v>42</v>
      </c>
      <c r="F48" s="197"/>
      <c r="G48" s="197"/>
      <c r="H48" s="197"/>
      <c r="I48" s="197"/>
      <c r="J48" s="197"/>
      <c r="K48" s="198"/>
      <c r="L48" s="15"/>
      <c r="M48" s="14"/>
      <c r="R48" s="44"/>
      <c r="V48" s="176"/>
      <c r="W48" s="176"/>
      <c r="X48" s="176"/>
      <c r="Y48" s="86"/>
      <c r="Z48" s="176"/>
      <c r="AA48" s="176"/>
      <c r="AB48" s="176"/>
      <c r="AC48" s="176"/>
      <c r="AD48" s="176"/>
      <c r="AE48" s="176"/>
    </row>
    <row r="49" spans="2:31" s="4" customFormat="1" ht="37.950000000000003" customHeight="1" thickBot="1" x14ac:dyDescent="0.35">
      <c r="B49" s="45"/>
      <c r="C49" s="222" t="s">
        <v>42</v>
      </c>
      <c r="D49" s="223"/>
      <c r="E49" s="171" t="str">
        <f t="shared" ref="E49:K49" si="5">E18</f>
        <v>PROFILE 1</v>
      </c>
      <c r="F49" s="172" t="str">
        <f t="shared" si="5"/>
        <v>PROFILE 2</v>
      </c>
      <c r="G49" s="172" t="str">
        <f t="shared" si="5"/>
        <v>PROFILE 3</v>
      </c>
      <c r="H49" s="172" t="str">
        <f t="shared" si="5"/>
        <v>PROFILE 4</v>
      </c>
      <c r="I49" s="172" t="str">
        <f t="shared" si="5"/>
        <v>PROFILE 5</v>
      </c>
      <c r="J49" s="172" t="str">
        <f t="shared" si="5"/>
        <v>PROFILE 6</v>
      </c>
      <c r="K49" s="172" t="str">
        <f t="shared" si="5"/>
        <v>PROFILE 7</v>
      </c>
      <c r="L49" s="173" t="str">
        <f>L29</f>
        <v>TOTAL</v>
      </c>
      <c r="R49" s="44"/>
      <c r="V49" s="176"/>
      <c r="W49" s="176"/>
      <c r="X49" s="176"/>
      <c r="Y49" s="86"/>
      <c r="Z49" s="176"/>
      <c r="AA49" s="176"/>
      <c r="AB49" s="176"/>
      <c r="AC49" s="176"/>
      <c r="AD49" s="176"/>
      <c r="AE49" s="176"/>
    </row>
    <row r="50" spans="2:31" s="4" customFormat="1" ht="43.2" customHeight="1" x14ac:dyDescent="0.3">
      <c r="B50" s="45"/>
      <c r="C50" s="224" t="s">
        <v>43</v>
      </c>
      <c r="D50" s="225"/>
      <c r="E50" s="78"/>
      <c r="F50" s="78"/>
      <c r="G50" s="185"/>
      <c r="H50" s="185"/>
      <c r="I50" s="185"/>
      <c r="J50" s="185"/>
      <c r="K50" s="185"/>
      <c r="L50" s="77" t="s">
        <v>1</v>
      </c>
      <c r="N50" s="107"/>
      <c r="O50" s="107"/>
      <c r="P50" s="107"/>
      <c r="R50" s="44"/>
      <c r="V50" s="176"/>
      <c r="W50" s="176"/>
      <c r="X50" s="176"/>
      <c r="Y50" s="86"/>
      <c r="Z50" s="176"/>
      <c r="AA50" s="176"/>
      <c r="AB50" s="176"/>
      <c r="AC50" s="176"/>
      <c r="AD50" s="176"/>
      <c r="AE50" s="176"/>
    </row>
    <row r="51" spans="2:31" s="4" customFormat="1" ht="43.2" customHeight="1" x14ac:dyDescent="0.3">
      <c r="B51" s="45"/>
      <c r="C51" s="226" t="s">
        <v>44</v>
      </c>
      <c r="D51" s="227"/>
      <c r="E51" s="93"/>
      <c r="F51" s="93"/>
      <c r="G51" s="185"/>
      <c r="H51" s="185"/>
      <c r="I51" s="185"/>
      <c r="J51" s="185"/>
      <c r="K51" s="185"/>
      <c r="L51" s="95">
        <f>SUM(E51:K51)</f>
        <v>0</v>
      </c>
      <c r="N51" s="11"/>
      <c r="O51" s="12"/>
      <c r="P51" s="11"/>
      <c r="R51" s="44"/>
      <c r="V51" s="176"/>
      <c r="W51" s="176"/>
      <c r="X51" s="176"/>
      <c r="Y51" s="86"/>
      <c r="Z51" s="176"/>
      <c r="AA51" s="176"/>
      <c r="AB51" s="176"/>
      <c r="AC51" s="176"/>
      <c r="AD51" s="176"/>
      <c r="AE51" s="176"/>
    </row>
    <row r="52" spans="2:31" s="4" customFormat="1" ht="43.2" customHeight="1" thickBot="1" x14ac:dyDescent="0.35">
      <c r="B52" s="45"/>
      <c r="C52" s="228" t="s">
        <v>45</v>
      </c>
      <c r="D52" s="229"/>
      <c r="E52" s="167">
        <f>E50*E51</f>
        <v>0</v>
      </c>
      <c r="F52" s="167">
        <f t="shared" ref="F52:K52" si="6">F50*F51</f>
        <v>0</v>
      </c>
      <c r="G52" s="167">
        <f t="shared" si="6"/>
        <v>0</v>
      </c>
      <c r="H52" s="167">
        <f>H50*H51</f>
        <v>0</v>
      </c>
      <c r="I52" s="167">
        <f t="shared" si="6"/>
        <v>0</v>
      </c>
      <c r="J52" s="167">
        <f t="shared" si="6"/>
        <v>0</v>
      </c>
      <c r="K52" s="167">
        <f t="shared" si="6"/>
        <v>0</v>
      </c>
      <c r="L52" s="168">
        <f>SUM(E52:K52)</f>
        <v>0</v>
      </c>
      <c r="N52" s="8"/>
      <c r="O52" s="8"/>
      <c r="P52" s="8"/>
      <c r="Q52" s="8"/>
      <c r="R52" s="44"/>
      <c r="V52" s="176"/>
      <c r="W52" s="176"/>
      <c r="X52" s="176"/>
      <c r="Y52" s="86"/>
      <c r="Z52" s="176"/>
      <c r="AA52" s="176"/>
      <c r="AB52" s="176"/>
      <c r="AC52" s="176"/>
      <c r="AD52" s="176"/>
      <c r="AE52" s="176"/>
    </row>
    <row r="53" spans="2:31" s="4" customFormat="1" ht="9.4499999999999993" customHeight="1" thickBot="1" x14ac:dyDescent="0.35">
      <c r="B53" s="45"/>
      <c r="D53" s="10"/>
      <c r="E53" s="9"/>
      <c r="F53" s="9"/>
      <c r="G53" s="189"/>
      <c r="H53" s="189"/>
      <c r="I53" s="189"/>
      <c r="J53" s="189"/>
      <c r="K53" s="189"/>
      <c r="L53" s="9"/>
      <c r="N53" s="8"/>
      <c r="O53" s="8"/>
      <c r="P53" s="8"/>
      <c r="Q53" s="8"/>
      <c r="R53" s="44"/>
      <c r="V53" s="176"/>
      <c r="W53" s="176"/>
      <c r="X53" s="176"/>
      <c r="Y53" s="86"/>
      <c r="Z53" s="176"/>
      <c r="AA53" s="176"/>
      <c r="AB53" s="176"/>
      <c r="AC53" s="176"/>
      <c r="AD53" s="176"/>
      <c r="AE53" s="176"/>
    </row>
    <row r="54" spans="2:31" s="4" customFormat="1" ht="43.95" customHeight="1" x14ac:dyDescent="0.3">
      <c r="B54" s="45"/>
      <c r="C54" s="224" t="s">
        <v>46</v>
      </c>
      <c r="D54" s="225"/>
      <c r="E54" s="78"/>
      <c r="F54" s="78"/>
      <c r="G54" s="185"/>
      <c r="H54" s="185"/>
      <c r="I54" s="185"/>
      <c r="J54" s="185"/>
      <c r="K54" s="185"/>
      <c r="L54" s="79" t="s">
        <v>1</v>
      </c>
      <c r="N54" s="8"/>
      <c r="O54" s="8"/>
      <c r="P54" s="8"/>
      <c r="Q54" s="8"/>
      <c r="R54" s="44"/>
      <c r="V54" s="176"/>
      <c r="W54" s="176"/>
      <c r="X54" s="176"/>
      <c r="Y54" s="86"/>
      <c r="Z54" s="176"/>
      <c r="AA54" s="176"/>
      <c r="AB54" s="176"/>
      <c r="AC54" s="176"/>
      <c r="AD54" s="176"/>
      <c r="AE54" s="176"/>
    </row>
    <row r="55" spans="2:31" s="4" customFormat="1" ht="43.95" customHeight="1" x14ac:dyDescent="0.3">
      <c r="B55" s="45"/>
      <c r="C55" s="226" t="s">
        <v>47</v>
      </c>
      <c r="D55" s="227"/>
      <c r="E55" s="93"/>
      <c r="F55" s="93"/>
      <c r="G55" s="185"/>
      <c r="H55" s="185"/>
      <c r="I55" s="185"/>
      <c r="J55" s="185"/>
      <c r="K55" s="185"/>
      <c r="L55" s="94">
        <f>SUM(E55:K55)</f>
        <v>0</v>
      </c>
      <c r="N55" s="8"/>
      <c r="O55" s="8"/>
      <c r="P55" s="8"/>
      <c r="Q55" s="8"/>
      <c r="R55" s="44"/>
      <c r="V55" s="176"/>
      <c r="W55" s="176"/>
      <c r="X55" s="176"/>
      <c r="Y55" s="86"/>
      <c r="Z55" s="176"/>
      <c r="AA55" s="176"/>
      <c r="AB55" s="176"/>
      <c r="AC55" s="176"/>
      <c r="AD55" s="176"/>
      <c r="AE55" s="176"/>
    </row>
    <row r="56" spans="2:31" s="4" customFormat="1" ht="43.95" customHeight="1" thickBot="1" x14ac:dyDescent="0.35">
      <c r="B56" s="45"/>
      <c r="C56" s="228" t="s">
        <v>48</v>
      </c>
      <c r="D56" s="229"/>
      <c r="E56" s="167">
        <f t="shared" ref="E56:K56" si="7">E54*E55</f>
        <v>0</v>
      </c>
      <c r="F56" s="167">
        <f>F54*F55</f>
        <v>0</v>
      </c>
      <c r="G56" s="167">
        <f t="shared" si="7"/>
        <v>0</v>
      </c>
      <c r="H56" s="167">
        <f t="shared" si="7"/>
        <v>0</v>
      </c>
      <c r="I56" s="167">
        <f>I54*I55</f>
        <v>0</v>
      </c>
      <c r="J56" s="167">
        <f t="shared" si="7"/>
        <v>0</v>
      </c>
      <c r="K56" s="167">
        <f t="shared" si="7"/>
        <v>0</v>
      </c>
      <c r="L56" s="169">
        <f>SUM(E56:K56)</f>
        <v>0</v>
      </c>
      <c r="N56" s="8"/>
      <c r="O56" s="8"/>
      <c r="P56" s="8"/>
      <c r="Q56" s="8"/>
      <c r="R56" s="44"/>
      <c r="V56" s="176"/>
      <c r="W56" s="176"/>
      <c r="X56" s="176"/>
      <c r="Y56" s="86"/>
      <c r="Z56" s="176"/>
      <c r="AA56" s="176"/>
      <c r="AB56" s="176"/>
      <c r="AC56" s="176"/>
      <c r="AD56" s="176"/>
      <c r="AE56" s="176"/>
    </row>
    <row r="57" spans="2:31" s="4" customFormat="1" ht="12.75" customHeight="1" thickBot="1" x14ac:dyDescent="0.35">
      <c r="B57" s="45"/>
      <c r="D57" s="10"/>
      <c r="E57" s="9"/>
      <c r="F57" s="9"/>
      <c r="G57" s="9"/>
      <c r="H57" s="9"/>
      <c r="I57" s="9"/>
      <c r="J57" s="9"/>
      <c r="K57" s="9"/>
      <c r="L57" s="9"/>
      <c r="N57" s="8"/>
      <c r="O57" s="8"/>
      <c r="P57" s="8"/>
      <c r="Q57" s="8"/>
      <c r="R57" s="44"/>
      <c r="V57" s="176"/>
      <c r="W57" s="176"/>
      <c r="X57" s="176"/>
      <c r="Y57" s="86"/>
      <c r="Z57" s="176"/>
      <c r="AA57" s="176"/>
      <c r="AB57" s="176"/>
      <c r="AC57" s="176"/>
      <c r="AD57" s="176"/>
      <c r="AE57" s="176"/>
    </row>
    <row r="58" spans="2:31" s="4" customFormat="1" ht="45.45" customHeight="1" thickBot="1" x14ac:dyDescent="0.35">
      <c r="B58" s="45"/>
      <c r="C58" s="230" t="s">
        <v>49</v>
      </c>
      <c r="D58" s="231"/>
      <c r="E58" s="206">
        <f>L52+L56</f>
        <v>0</v>
      </c>
      <c r="F58" s="206"/>
      <c r="G58" s="206"/>
      <c r="H58" s="206"/>
      <c r="I58" s="206"/>
      <c r="J58" s="206"/>
      <c r="K58" s="206"/>
      <c r="L58" s="207"/>
      <c r="N58" s="8"/>
      <c r="O58" s="108"/>
      <c r="P58" s="108"/>
      <c r="Q58" s="108"/>
      <c r="R58" s="44"/>
      <c r="V58" s="176"/>
      <c r="W58" s="176"/>
      <c r="X58" s="176"/>
      <c r="Y58" s="86"/>
      <c r="Z58" s="176"/>
      <c r="AA58" s="176"/>
      <c r="AB58" s="176"/>
      <c r="AC58" s="176"/>
      <c r="AD58" s="176"/>
      <c r="AE58" s="176"/>
    </row>
    <row r="59" spans="2:31" s="4" customFormat="1" ht="9.75" customHeight="1" x14ac:dyDescent="0.3">
      <c r="B59" s="45"/>
      <c r="D59" s="10"/>
      <c r="E59" s="9"/>
      <c r="F59" s="9"/>
      <c r="G59" s="9"/>
      <c r="H59" s="9"/>
      <c r="I59" s="9"/>
      <c r="J59" s="9"/>
      <c r="K59" s="9"/>
      <c r="L59" s="9"/>
      <c r="N59" s="8"/>
      <c r="O59" s="108"/>
      <c r="P59" s="108"/>
      <c r="Q59" s="108"/>
      <c r="R59" s="44"/>
      <c r="V59" s="176"/>
      <c r="W59" s="176"/>
      <c r="X59" s="176"/>
      <c r="Y59" s="86"/>
      <c r="Z59" s="176"/>
      <c r="AA59" s="176"/>
      <c r="AB59" s="176"/>
      <c r="AC59" s="176"/>
      <c r="AD59" s="176"/>
      <c r="AE59" s="176"/>
    </row>
    <row r="60" spans="2:31" s="4" customFormat="1" ht="40.200000000000003" customHeight="1" thickBot="1" x14ac:dyDescent="0.35">
      <c r="B60" s="45"/>
      <c r="D60" s="10"/>
      <c r="E60" s="9"/>
      <c r="F60" s="9"/>
      <c r="G60" s="9"/>
      <c r="H60" s="9"/>
      <c r="I60" s="9"/>
      <c r="J60" s="9"/>
      <c r="K60" s="9"/>
      <c r="L60" s="9"/>
      <c r="N60" s="8"/>
      <c r="O60" s="108"/>
      <c r="P60" s="108"/>
      <c r="Q60" s="108"/>
      <c r="R60" s="44"/>
      <c r="V60" s="176"/>
      <c r="W60" s="176"/>
      <c r="X60" s="176"/>
      <c r="Y60" s="86"/>
      <c r="Z60" s="176"/>
      <c r="AA60" s="176"/>
      <c r="AB60" s="176"/>
      <c r="AC60" s="176"/>
      <c r="AD60" s="176"/>
      <c r="AE60" s="176"/>
    </row>
    <row r="61" spans="2:31" s="4" customFormat="1" ht="53.25" customHeight="1" thickBot="1" x14ac:dyDescent="0.35">
      <c r="B61" s="45"/>
      <c r="C61" s="232" t="s">
        <v>66</v>
      </c>
      <c r="D61" s="233"/>
      <c r="E61" s="202">
        <f>E42</f>
        <v>0</v>
      </c>
      <c r="F61" s="203"/>
      <c r="G61" s="203"/>
      <c r="H61" s="203"/>
      <c r="I61" s="203"/>
      <c r="J61" s="203"/>
      <c r="K61" s="203"/>
      <c r="L61" s="204"/>
      <c r="N61" s="76"/>
      <c r="O61" s="107"/>
      <c r="P61" s="234"/>
      <c r="Q61" s="234"/>
      <c r="R61" s="44"/>
      <c r="V61" s="176"/>
      <c r="W61" s="176"/>
      <c r="X61" s="176"/>
      <c r="Y61" s="86"/>
      <c r="Z61" s="176"/>
      <c r="AA61" s="176"/>
      <c r="AB61" s="176"/>
      <c r="AC61" s="176"/>
      <c r="AD61" s="176"/>
      <c r="AE61" s="176"/>
    </row>
    <row r="62" spans="2:31" s="4" customFormat="1" ht="53.25" customHeight="1" thickBot="1" x14ac:dyDescent="0.35">
      <c r="B62" s="45"/>
      <c r="C62" s="232" t="s">
        <v>67</v>
      </c>
      <c r="D62" s="233"/>
      <c r="E62" s="205">
        <f>E43</f>
        <v>0</v>
      </c>
      <c r="F62" s="206"/>
      <c r="G62" s="206"/>
      <c r="H62" s="206"/>
      <c r="I62" s="206"/>
      <c r="J62" s="206"/>
      <c r="K62" s="206"/>
      <c r="L62" s="207"/>
      <c r="N62" s="76"/>
      <c r="O62" s="138"/>
      <c r="P62" s="138"/>
      <c r="Q62" s="138"/>
      <c r="R62" s="44"/>
      <c r="V62" s="176"/>
      <c r="W62" s="176"/>
      <c r="X62" s="176"/>
      <c r="Y62" s="86"/>
      <c r="Z62" s="176"/>
      <c r="AA62" s="176"/>
      <c r="AB62" s="176"/>
      <c r="AC62" s="176"/>
      <c r="AD62" s="176"/>
      <c r="AE62" s="176"/>
    </row>
    <row r="63" spans="2:31" s="4" customFormat="1" ht="53.25" customHeight="1" thickBot="1" x14ac:dyDescent="0.35">
      <c r="B63" s="45"/>
      <c r="C63" s="232" t="s">
        <v>50</v>
      </c>
      <c r="D63" s="233"/>
      <c r="E63" s="205">
        <f>E43+E58</f>
        <v>0</v>
      </c>
      <c r="F63" s="206"/>
      <c r="G63" s="206"/>
      <c r="H63" s="206"/>
      <c r="I63" s="206"/>
      <c r="J63" s="206"/>
      <c r="K63" s="206"/>
      <c r="L63" s="207"/>
      <c r="N63" s="76"/>
      <c r="O63" s="107"/>
      <c r="P63" s="234"/>
      <c r="Q63" s="234"/>
      <c r="R63" s="44"/>
      <c r="V63" s="176"/>
      <c r="W63" s="176"/>
      <c r="X63" s="176"/>
      <c r="Y63" s="86"/>
      <c r="Z63" s="176"/>
      <c r="AA63" s="176"/>
      <c r="AB63" s="176"/>
      <c r="AC63" s="176"/>
      <c r="AD63" s="176"/>
      <c r="AE63" s="176"/>
    </row>
    <row r="64" spans="2:31" s="4" customFormat="1" ht="31.5" customHeight="1" x14ac:dyDescent="0.3">
      <c r="B64" s="45"/>
      <c r="C64" s="82"/>
      <c r="D64" s="82"/>
      <c r="E64" s="127"/>
      <c r="F64" s="128"/>
      <c r="G64" s="129"/>
      <c r="H64" s="121"/>
      <c r="I64" s="122"/>
      <c r="J64" s="82"/>
      <c r="K64" s="82"/>
      <c r="L64" s="82"/>
      <c r="N64" s="76"/>
      <c r="O64" s="107"/>
      <c r="P64" s="107"/>
      <c r="Q64" s="8"/>
      <c r="R64" s="44"/>
      <c r="V64" s="176"/>
      <c r="W64" s="176"/>
      <c r="X64" s="176"/>
      <c r="Y64" s="86"/>
      <c r="Z64" s="176"/>
      <c r="AA64" s="176"/>
      <c r="AB64" s="176"/>
      <c r="AC64" s="176"/>
      <c r="AD64" s="176"/>
      <c r="AE64" s="176"/>
    </row>
    <row r="65" spans="2:31" s="4" customFormat="1" ht="31.5" customHeight="1" x14ac:dyDescent="0.3">
      <c r="B65" s="45"/>
      <c r="C65" s="83"/>
      <c r="D65" s="83"/>
      <c r="E65" s="83"/>
      <c r="F65" s="83"/>
      <c r="G65" s="83"/>
      <c r="H65" s="83"/>
      <c r="I65" s="83"/>
      <c r="J65" s="83"/>
      <c r="K65" s="83"/>
      <c r="L65" s="83"/>
      <c r="N65" s="76"/>
      <c r="O65" s="107"/>
      <c r="P65" s="107"/>
      <c r="Q65" s="8"/>
      <c r="R65" s="44"/>
      <c r="V65" s="176"/>
      <c r="W65" s="176"/>
      <c r="X65" s="176"/>
      <c r="Y65" s="86"/>
      <c r="Z65" s="176"/>
      <c r="AA65" s="176"/>
      <c r="AB65" s="176"/>
      <c r="AC65" s="176"/>
      <c r="AD65" s="176"/>
      <c r="AE65" s="176"/>
    </row>
    <row r="66" spans="2:31" s="4" customFormat="1" ht="31.5" customHeight="1" x14ac:dyDescent="0.3">
      <c r="B66" s="45"/>
      <c r="C66" s="123" t="s">
        <v>51</v>
      </c>
      <c r="D66" s="83"/>
      <c r="E66" s="83"/>
      <c r="F66" s="83"/>
      <c r="G66" s="83"/>
      <c r="H66" s="83"/>
      <c r="I66" s="83"/>
      <c r="J66" s="83"/>
      <c r="K66" s="83"/>
      <c r="L66" s="83"/>
      <c r="N66" s="76"/>
      <c r="O66" s="107"/>
      <c r="P66" s="107"/>
      <c r="Q66" s="8"/>
      <c r="R66" s="44"/>
      <c r="V66" s="176"/>
      <c r="W66" s="176"/>
      <c r="X66" s="176"/>
      <c r="Y66" s="86"/>
      <c r="Z66" s="176"/>
      <c r="AA66" s="176"/>
      <c r="AB66" s="176"/>
      <c r="AC66" s="176"/>
      <c r="AD66" s="176"/>
      <c r="AE66" s="176"/>
    </row>
    <row r="67" spans="2:31" s="4" customFormat="1" ht="31.5" customHeight="1" x14ac:dyDescent="0.3">
      <c r="B67" s="45"/>
      <c r="C67" s="193" t="s">
        <v>57</v>
      </c>
      <c r="D67" s="193"/>
      <c r="E67" s="193"/>
      <c r="F67" s="193"/>
      <c r="G67" s="193"/>
      <c r="H67" s="147"/>
      <c r="I67" s="83"/>
      <c r="J67" s="83"/>
      <c r="K67" s="83"/>
      <c r="L67" s="83"/>
      <c r="N67" s="76"/>
      <c r="O67" s="107"/>
      <c r="P67" s="107"/>
      <c r="Q67" s="8"/>
      <c r="R67" s="44"/>
      <c r="V67" s="176"/>
      <c r="W67" s="176"/>
      <c r="X67" s="176"/>
      <c r="Y67" s="86"/>
      <c r="Z67" s="176"/>
      <c r="AA67" s="176"/>
      <c r="AB67" s="176"/>
      <c r="AC67" s="176"/>
      <c r="AD67" s="176"/>
      <c r="AE67" s="176"/>
    </row>
    <row r="68" spans="2:31" s="4" customFormat="1" ht="58.2" customHeight="1" x14ac:dyDescent="0.3">
      <c r="B68" s="45"/>
      <c r="C68" s="141" t="s">
        <v>52</v>
      </c>
      <c r="D68" s="141" t="s">
        <v>53</v>
      </c>
      <c r="E68" s="141" t="s">
        <v>54</v>
      </c>
      <c r="F68" s="141" t="s">
        <v>55</v>
      </c>
      <c r="G68" s="141" t="s">
        <v>56</v>
      </c>
      <c r="H68" s="148"/>
      <c r="I68" s="83"/>
      <c r="J68" s="83"/>
      <c r="K68" s="83"/>
      <c r="L68" s="83"/>
      <c r="N68" s="76"/>
      <c r="O68" s="142"/>
      <c r="P68" s="142"/>
      <c r="Q68" s="8"/>
      <c r="R68" s="44"/>
      <c r="V68" s="176"/>
      <c r="W68" s="176"/>
      <c r="X68" s="176"/>
      <c r="Y68" s="86"/>
      <c r="Z68" s="176"/>
      <c r="AA68" s="176"/>
      <c r="AB68" s="176"/>
      <c r="AC68" s="176"/>
      <c r="AD68" s="176"/>
      <c r="AE68" s="176"/>
    </row>
    <row r="69" spans="2:31" s="4" customFormat="1" ht="22.5" customHeight="1" x14ac:dyDescent="0.35">
      <c r="B69" s="45"/>
      <c r="C69" s="125" t="str">
        <f t="shared" ref="C69:D74" si="8">C7</f>
        <v>CONTRACTOR</v>
      </c>
      <c r="D69" s="126">
        <f t="shared" si="8"/>
        <v>0</v>
      </c>
      <c r="E69" s="149"/>
      <c r="F69" s="149"/>
      <c r="G69" s="150"/>
      <c r="H69" s="143"/>
      <c r="I69" s="83"/>
      <c r="J69" s="83"/>
      <c r="K69" s="83"/>
      <c r="L69" s="83"/>
      <c r="N69" s="76"/>
      <c r="O69" s="107"/>
      <c r="P69" s="107"/>
      <c r="Q69" s="8"/>
      <c r="R69" s="44"/>
      <c r="V69" s="176"/>
      <c r="W69" s="176"/>
      <c r="X69" s="176"/>
      <c r="Y69" s="86"/>
      <c r="Z69" s="176"/>
      <c r="AA69" s="176"/>
      <c r="AB69" s="176"/>
      <c r="AC69" s="176"/>
      <c r="AD69" s="176"/>
      <c r="AE69" s="176"/>
    </row>
    <row r="70" spans="2:31" s="4" customFormat="1" ht="22.5" customHeight="1" x14ac:dyDescent="0.35">
      <c r="B70" s="45"/>
      <c r="C70" s="125" t="str">
        <f t="shared" si="8"/>
        <v>COCONTRACTOR 1</v>
      </c>
      <c r="D70" s="126">
        <f t="shared" si="8"/>
        <v>0</v>
      </c>
      <c r="E70" s="149"/>
      <c r="F70" s="149"/>
      <c r="G70" s="150"/>
      <c r="H70" s="143"/>
      <c r="I70" s="83"/>
      <c r="J70" s="83"/>
      <c r="K70" s="83"/>
      <c r="L70" s="83"/>
      <c r="N70" s="76"/>
      <c r="O70" s="107"/>
      <c r="P70" s="107"/>
      <c r="Q70" s="8"/>
      <c r="R70" s="44"/>
      <c r="V70" s="176"/>
      <c r="W70" s="176"/>
      <c r="X70" s="176"/>
      <c r="Y70" s="86"/>
      <c r="Z70" s="176"/>
      <c r="AA70" s="176"/>
      <c r="AB70" s="176"/>
      <c r="AC70" s="176"/>
      <c r="AD70" s="176"/>
      <c r="AE70" s="176"/>
    </row>
    <row r="71" spans="2:31" s="4" customFormat="1" ht="22.5" customHeight="1" x14ac:dyDescent="0.35">
      <c r="B71" s="45"/>
      <c r="C71" s="125" t="str">
        <f t="shared" si="8"/>
        <v>COCONTRACTOR 2</v>
      </c>
      <c r="D71" s="126">
        <f t="shared" si="8"/>
        <v>0</v>
      </c>
      <c r="E71" s="149"/>
      <c r="F71" s="149"/>
      <c r="G71" s="150"/>
      <c r="H71" s="143"/>
      <c r="I71" s="83"/>
      <c r="J71" s="83"/>
      <c r="K71" s="83"/>
      <c r="L71" s="83"/>
      <c r="N71" s="76"/>
      <c r="O71" s="107"/>
      <c r="P71" s="107"/>
      <c r="Q71" s="8"/>
      <c r="R71" s="44"/>
      <c r="V71" s="176"/>
      <c r="W71" s="176"/>
      <c r="X71" s="176"/>
      <c r="Y71" s="86"/>
      <c r="Z71" s="176"/>
      <c r="AA71" s="176"/>
      <c r="AB71" s="176"/>
      <c r="AC71" s="176"/>
      <c r="AD71" s="176"/>
      <c r="AE71" s="176"/>
    </row>
    <row r="72" spans="2:31" s="4" customFormat="1" ht="22.5" customHeight="1" x14ac:dyDescent="0.35">
      <c r="B72" s="45"/>
      <c r="C72" s="125" t="str">
        <f t="shared" si="8"/>
        <v>COCONTRACTOR 3</v>
      </c>
      <c r="D72" s="126">
        <f t="shared" si="8"/>
        <v>0</v>
      </c>
      <c r="E72" s="149"/>
      <c r="F72" s="149"/>
      <c r="G72" s="150"/>
      <c r="H72" s="143"/>
      <c r="I72" s="83"/>
      <c r="J72" s="83"/>
      <c r="K72" s="83"/>
      <c r="L72" s="83"/>
      <c r="N72" s="76"/>
      <c r="O72" s="107"/>
      <c r="P72" s="107"/>
      <c r="Q72" s="8"/>
      <c r="R72" s="44"/>
      <c r="V72" s="176"/>
      <c r="W72" s="176"/>
      <c r="X72" s="176"/>
      <c r="Y72" s="86"/>
      <c r="Z72" s="176"/>
      <c r="AA72" s="176"/>
      <c r="AB72" s="176"/>
      <c r="AC72" s="176"/>
      <c r="AD72" s="176"/>
      <c r="AE72" s="176"/>
    </row>
    <row r="73" spans="2:31" s="4" customFormat="1" ht="22.5" customHeight="1" x14ac:dyDescent="0.35">
      <c r="B73" s="45"/>
      <c r="C73" s="125" t="str">
        <f t="shared" si="8"/>
        <v>COCONTRACTOR 4</v>
      </c>
      <c r="D73" s="126">
        <f t="shared" si="8"/>
        <v>0</v>
      </c>
      <c r="E73" s="149"/>
      <c r="F73" s="149"/>
      <c r="G73" s="150"/>
      <c r="H73" s="143"/>
      <c r="I73" s="83"/>
      <c r="J73" s="83"/>
      <c r="K73" s="83"/>
      <c r="L73" s="83"/>
      <c r="N73" s="76"/>
      <c r="O73" s="107"/>
      <c r="P73" s="107"/>
      <c r="Q73" s="8"/>
      <c r="R73" s="44"/>
      <c r="V73" s="176"/>
      <c r="W73" s="176"/>
      <c r="X73" s="176"/>
      <c r="Y73" s="86"/>
      <c r="Z73" s="176"/>
      <c r="AA73" s="176"/>
      <c r="AB73" s="176"/>
      <c r="AC73" s="176"/>
      <c r="AD73" s="176"/>
      <c r="AE73" s="176"/>
    </row>
    <row r="74" spans="2:31" s="4" customFormat="1" ht="22.5" customHeight="1" x14ac:dyDescent="0.35">
      <c r="B74" s="45"/>
      <c r="C74" s="139" t="str">
        <f t="shared" si="8"/>
        <v>SUBCONTRACTOR 1</v>
      </c>
      <c r="D74" s="126">
        <f t="shared" si="8"/>
        <v>0</v>
      </c>
      <c r="E74" s="149"/>
      <c r="F74" s="149"/>
      <c r="G74" s="150"/>
      <c r="H74" s="143"/>
      <c r="I74" s="83"/>
      <c r="J74" s="83"/>
      <c r="K74" s="83"/>
      <c r="L74" s="83"/>
      <c r="N74" s="76"/>
      <c r="O74" s="107"/>
      <c r="P74" s="107"/>
      <c r="Q74" s="8"/>
      <c r="R74" s="44"/>
      <c r="V74" s="176"/>
      <c r="W74" s="176"/>
      <c r="X74" s="176"/>
      <c r="Y74" s="86"/>
      <c r="Z74" s="176"/>
      <c r="AA74" s="176"/>
      <c r="AB74" s="176"/>
      <c r="AC74" s="176"/>
      <c r="AD74" s="176"/>
      <c r="AE74" s="176"/>
    </row>
    <row r="75" spans="2:31" s="4" customFormat="1" ht="22.5" customHeight="1" x14ac:dyDescent="0.35">
      <c r="B75" s="45"/>
      <c r="C75" s="139" t="str">
        <f t="shared" ref="C75" si="9">C13</f>
        <v>SUBCONTRACTOR 2</v>
      </c>
      <c r="D75" s="126">
        <f>D13</f>
        <v>0</v>
      </c>
      <c r="E75" s="149"/>
      <c r="F75" s="149"/>
      <c r="G75" s="150"/>
      <c r="H75" s="144"/>
      <c r="I75" s="82"/>
      <c r="J75" s="82"/>
      <c r="K75" s="82"/>
      <c r="L75" s="82"/>
      <c r="N75" s="76"/>
      <c r="O75" s="107"/>
      <c r="P75" s="107"/>
      <c r="Q75" s="8"/>
      <c r="R75" s="44"/>
      <c r="V75" s="176"/>
      <c r="W75" s="176"/>
      <c r="X75" s="176"/>
      <c r="Y75" s="86"/>
      <c r="Z75" s="176"/>
      <c r="AA75" s="176"/>
      <c r="AB75" s="176"/>
      <c r="AC75" s="176"/>
      <c r="AD75" s="176"/>
      <c r="AE75" s="176"/>
    </row>
    <row r="76" spans="2:31" s="4" customFormat="1" ht="22.5" customHeight="1" x14ac:dyDescent="0.35">
      <c r="B76" s="45"/>
      <c r="C76" s="139" t="str">
        <f t="shared" ref="C76" si="10">C14</f>
        <v>SUBCONTRACTOR 3</v>
      </c>
      <c r="D76" s="126">
        <f>D14</f>
        <v>0</v>
      </c>
      <c r="E76" s="151"/>
      <c r="F76" s="151"/>
      <c r="G76" s="152"/>
      <c r="H76" s="145"/>
      <c r="I76" s="9"/>
      <c r="J76" s="9"/>
      <c r="K76" s="9"/>
      <c r="L76" s="9"/>
      <c r="N76" s="11"/>
      <c r="O76" s="12"/>
      <c r="P76" s="11"/>
      <c r="Q76" s="8"/>
      <c r="R76" s="44"/>
      <c r="V76" s="176"/>
      <c r="W76" s="176"/>
      <c r="X76" s="176"/>
      <c r="Y76" s="86"/>
      <c r="Z76" s="176"/>
      <c r="AA76" s="176"/>
      <c r="AB76" s="176"/>
      <c r="AC76" s="176"/>
      <c r="AD76" s="176"/>
      <c r="AE76" s="176"/>
    </row>
    <row r="77" spans="2:31" s="4" customFormat="1" ht="22.5" customHeight="1" x14ac:dyDescent="0.35">
      <c r="B77" s="45"/>
      <c r="C77" s="139" t="str">
        <f t="shared" ref="C77" si="11">C15</f>
        <v>SUBCONTRACTOR 4</v>
      </c>
      <c r="D77" s="126">
        <f>D15</f>
        <v>0</v>
      </c>
      <c r="E77" s="153"/>
      <c r="F77" s="153"/>
      <c r="G77" s="154"/>
      <c r="H77" s="146"/>
      <c r="O77" s="12"/>
      <c r="P77" s="11"/>
      <c r="Q77" s="8"/>
      <c r="R77" s="44"/>
      <c r="V77" s="176"/>
      <c r="W77" s="176"/>
      <c r="X77" s="176"/>
      <c r="Y77" s="86"/>
      <c r="Z77" s="176"/>
      <c r="AA77" s="176"/>
      <c r="AB77" s="176"/>
      <c r="AC77" s="176"/>
      <c r="AD77" s="176"/>
      <c r="AE77" s="176"/>
    </row>
    <row r="78" spans="2:31" ht="16.2" customHeight="1" thickBot="1" x14ac:dyDescent="0.35">
      <c r="B78" s="46"/>
      <c r="C78" s="47"/>
      <c r="D78" s="48"/>
      <c r="E78" s="47"/>
      <c r="F78" s="47"/>
      <c r="G78" s="47"/>
      <c r="H78" s="47"/>
      <c r="I78" s="47"/>
      <c r="J78" s="47"/>
      <c r="K78" s="47"/>
      <c r="L78" s="47"/>
      <c r="M78" s="47"/>
      <c r="N78" s="47"/>
      <c r="O78" s="4"/>
      <c r="P78" s="4"/>
      <c r="Q78" s="4"/>
      <c r="R78" s="49"/>
    </row>
    <row r="79" spans="2:31" ht="32.25" customHeight="1" x14ac:dyDescent="0.3">
      <c r="C79" s="6"/>
      <c r="D79" s="7"/>
      <c r="N79" s="106"/>
      <c r="O79" s="96"/>
      <c r="P79" s="96"/>
      <c r="Q79" s="96"/>
    </row>
    <row r="80" spans="2:31" ht="32.25" customHeight="1" x14ac:dyDescent="0.3">
      <c r="D80" s="6"/>
      <c r="E80" s="6"/>
      <c r="F80" s="6"/>
      <c r="G80" s="6"/>
      <c r="H80" s="6"/>
      <c r="I80" s="6"/>
      <c r="J80" s="6"/>
      <c r="K80" s="6"/>
      <c r="L80" s="6"/>
      <c r="M80" s="6"/>
    </row>
    <row r="81" spans="3:31" ht="32.25" customHeight="1" x14ac:dyDescent="0.3"/>
    <row r="82" spans="3:31" ht="32.25" customHeight="1" x14ac:dyDescent="0.3"/>
    <row r="83" spans="3:31" ht="32.25" customHeight="1" x14ac:dyDescent="0.3">
      <c r="C83" s="4"/>
      <c r="N83" s="4"/>
    </row>
    <row r="84" spans="3:31" s="5" customFormat="1" ht="32.25" customHeight="1" x14ac:dyDescent="0.3">
      <c r="C84" s="4"/>
      <c r="D84" s="4"/>
      <c r="E84" s="4"/>
      <c r="F84" s="4"/>
      <c r="G84" s="4"/>
      <c r="H84" s="4"/>
      <c r="I84" s="4"/>
      <c r="J84" s="4"/>
      <c r="K84" s="4"/>
      <c r="L84" s="4"/>
      <c r="M84" s="4"/>
      <c r="N84" s="4"/>
      <c r="O84" s="4"/>
      <c r="P84" s="3"/>
      <c r="Q84" s="3"/>
      <c r="R84" s="3"/>
      <c r="V84" s="177"/>
      <c r="W84" s="177"/>
      <c r="X84" s="177"/>
      <c r="Y84" s="91"/>
      <c r="Z84" s="177"/>
      <c r="AA84" s="177"/>
      <c r="AB84" s="177"/>
      <c r="AC84" s="177"/>
      <c r="AD84" s="177"/>
      <c r="AE84" s="177"/>
    </row>
    <row r="85" spans="3:31" ht="32.25" customHeight="1" x14ac:dyDescent="0.3">
      <c r="D85" s="4"/>
      <c r="E85" s="4"/>
      <c r="F85" s="4"/>
      <c r="G85" s="4"/>
      <c r="H85" s="4"/>
      <c r="I85" s="4"/>
      <c r="J85" s="4"/>
      <c r="K85" s="4"/>
      <c r="L85" s="4"/>
      <c r="M85" s="4"/>
      <c r="O85" s="4"/>
    </row>
    <row r="86" spans="3:31" ht="32.25" customHeight="1" x14ac:dyDescent="0.3"/>
    <row r="87" spans="3:31" ht="32.25" customHeight="1" x14ac:dyDescent="0.3"/>
    <row r="88" spans="3:31" ht="31.5" customHeight="1" x14ac:dyDescent="0.3"/>
    <row r="89" spans="3:31" ht="16.2" customHeight="1" x14ac:dyDescent="0.3"/>
    <row r="90" spans="3:31" ht="33.6" customHeight="1" x14ac:dyDescent="0.3"/>
    <row r="91" spans="3:31" ht="6.6" customHeight="1" x14ac:dyDescent="0.3"/>
    <row r="95" spans="3:31" ht="15.6" customHeight="1" x14ac:dyDescent="0.3"/>
  </sheetData>
  <sheetProtection selectLockedCells="1"/>
  <mergeCells count="42">
    <mergeCell ref="P61:Q61"/>
    <mergeCell ref="C63:D63"/>
    <mergeCell ref="E63:L63"/>
    <mergeCell ref="P63:Q63"/>
    <mergeCell ref="C62:D62"/>
    <mergeCell ref="E62:L62"/>
    <mergeCell ref="C56:D56"/>
    <mergeCell ref="C58:D58"/>
    <mergeCell ref="E58:L58"/>
    <mergeCell ref="C61:D61"/>
    <mergeCell ref="E61:L61"/>
    <mergeCell ref="C50:D50"/>
    <mergeCell ref="C51:D51"/>
    <mergeCell ref="C52:D52"/>
    <mergeCell ref="C54:D54"/>
    <mergeCell ref="C55:D55"/>
    <mergeCell ref="G2:J2"/>
    <mergeCell ref="C4:D4"/>
    <mergeCell ref="E4:J4"/>
    <mergeCell ref="C6:D6"/>
    <mergeCell ref="E17:K17"/>
    <mergeCell ref="G8:H8"/>
    <mergeCell ref="G9:H9"/>
    <mergeCell ref="G10:H10"/>
    <mergeCell ref="G7:H7"/>
    <mergeCell ref="F6:H6"/>
    <mergeCell ref="N4:Q11"/>
    <mergeCell ref="C38:D38"/>
    <mergeCell ref="C67:G67"/>
    <mergeCell ref="J6:K6"/>
    <mergeCell ref="C37:D37"/>
    <mergeCell ref="E28:K28"/>
    <mergeCell ref="C30:C32"/>
    <mergeCell ref="C33:C35"/>
    <mergeCell ref="C40:D40"/>
    <mergeCell ref="C42:D42"/>
    <mergeCell ref="E42:L42"/>
    <mergeCell ref="C43:D43"/>
    <mergeCell ref="E43:L43"/>
    <mergeCell ref="C46:L46"/>
    <mergeCell ref="E48:K48"/>
    <mergeCell ref="C49:D49"/>
  </mergeCells>
  <dataValidations count="2">
    <dataValidation type="list" allowBlank="1" showInputMessage="1" showErrorMessage="1" sqref="E22:K22" xr:uid="{00000000-0002-0000-0000-000000000000}">
      <formula1>$Y$17:$Y$20</formula1>
    </dataValidation>
    <dataValidation type="list" allowBlank="1" showInputMessage="1" showErrorMessage="1" sqref="L22" xr:uid="{00000000-0002-0000-0000-000001000000}">
      <formula1>#REF!</formula1>
    </dataValidation>
  </dataValidations>
  <pageMargins left="0.38958333333333334" right="0.20833333333333334" top="0.41555555555555557" bottom="0.74803149606299213" header="0.31496062992125984" footer="0.31496062992125984"/>
  <pageSetup paperSize="8" scale="87" fitToWidth="0"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lump sum</vt:lpstr>
      <vt:lpstr>'lump sum'!_Toc25250064</vt:lpstr>
      <vt:lpstr>'lump sum'!Zone_d_impression</vt:lpstr>
    </vt:vector>
  </TitlesOfParts>
  <Company>AFD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DIALLO Mariama</dc:creator>
  <cp:lastModifiedBy>DIALLO Mariama</cp:lastModifiedBy>
  <cp:lastPrinted>2018-11-13T14:45:58Z</cp:lastPrinted>
  <dcterms:created xsi:type="dcterms:W3CDTF">2018-09-13T13:06:00Z</dcterms:created>
  <dcterms:modified xsi:type="dcterms:W3CDTF">2026-04-09T15:47:06Z</dcterms:modified>
</cp:coreProperties>
</file>